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5 Aisle\1A_3A_5A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164" i="1"/>
  <c r="J264" i="1"/>
  <c r="J200" i="1"/>
  <c r="I83" i="1"/>
  <c r="E83" i="3" s="1"/>
  <c r="H36" i="1"/>
  <c r="D36" i="3" s="1"/>
  <c r="J342" i="1"/>
  <c r="J68" i="1" l="1"/>
  <c r="H78" i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E364" i="3" l="1"/>
  <c r="C364" i="3"/>
  <c r="D364" i="3"/>
  <c r="K322" i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K98" i="3" l="1"/>
  <c r="L10" i="3"/>
  <c r="L14" i="3"/>
  <c r="F364" i="3"/>
  <c r="L68" i="3"/>
  <c r="K111" i="3"/>
  <c r="K4" i="3"/>
  <c r="K68" i="3"/>
  <c r="L56" i="3"/>
  <c r="L4" i="3"/>
  <c r="K56" i="3"/>
  <c r="L36" i="3"/>
  <c r="L111" i="3"/>
  <c r="K36" i="3"/>
  <c r="L33" i="3"/>
  <c r="K85" i="3"/>
  <c r="L91" i="3"/>
  <c r="L8" i="3"/>
  <c r="K91" i="3"/>
  <c r="K80" i="3"/>
  <c r="K33" i="3"/>
  <c r="L80" i="3"/>
  <c r="K14" i="3"/>
  <c r="L98" i="3"/>
  <c r="K10" i="3"/>
  <c r="K45" i="3"/>
  <c r="L55" i="3"/>
  <c r="L118" i="3"/>
  <c r="K118" i="3"/>
  <c r="K94" i="3"/>
  <c r="L107" i="3"/>
  <c r="K95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<sst xmlns="http://schemas.openxmlformats.org/spreadsheetml/2006/main" count="25" uniqueCount="21">
  <si>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</si>
  <si>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</si>
  <si>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</si>
  <si>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</si>
  <si>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</si>
  <si>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</si>
  <si>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</si>
  <si>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</si>
  <si>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</si>
  <si>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</si>
  <si>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</si>
  <si>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</si>
  <si>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</si>
  <si>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</si>
  <si>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1A</t>
  </si>
  <si>
    <t>3A</t>
  </si>
  <si>
    <t>5A</t>
  </si>
  <si>
    <t>Calibration Date</t>
  </si>
  <si>
    <t>Voltage Readings</t>
  </si>
  <si>
    <t>ppm of CO2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</si>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</sst>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O32" sqref="O32"/>
    </sheetView>
  </sheetViews>
  <sheetFormatPr defaultRowHeight="15" x14ac:dyDescent="0.25"/>
  <sheetData>
    <row r="1" spans="1:14" x14ac:dyDescent="0.25">
      <c r="B1" s="19" t="s">
        <v>18</v>
      </c>
      <c r="C1" s="19"/>
      <c r="D1" s="19"/>
      <c r="E1" s="19"/>
      <c r="G1" s="19" t="s">
        <v>19</v>
      </c>
      <c r="H1" s="19"/>
      <c r="I1" s="19"/>
      <c r="J1" s="19"/>
      <c r="K1" s="19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20</v>
      </c>
      <c r="G2" s="5" t="s">
        <v>9</v>
      </c>
      <c r="H2" s="5" t="s">
        <v>10</v>
      </c>
      <c r="I2" s="5" t="s">
        <v>11</v>
      </c>
      <c r="J2" s="5" t="s">
        <v>4</v>
      </c>
      <c r="K2" s="16" t="s">
        <v>12</v>
      </c>
      <c r="L2" s="19" t="s">
        <v>13</v>
      </c>
      <c r="M2" s="19"/>
      <c r="N2" s="5">
        <f>$K$364-400</f>
        <v>-7.6096488024050473</v>
      </c>
    </row>
    <row r="3" spans="1:14" x14ac:dyDescent="0.25">
      <c r="A3">
        <v>107</v>
      </c>
      <c r="B3">
        <v>0.40339999999999998</v>
      </c>
      <c r="C3">
        <v>0.99540001</v>
      </c>
      <c r="D3">
        <v>0.98339999</v>
      </c>
      <c r="E3">
        <v>0.57230002000000002</v>
      </c>
      <c r="G3">
        <f>TREND(Calibration!$A$4:$A$6,Calibration!$B$4:$B$6,'CO2 Concentration Data'!D3)</f>
        <v>396.35852080321439</v>
      </c>
      <c r="H3">
        <f>TREND(Calibration!$A$4:$A$6,Calibration!$C$4:$C$6,'CO2 Concentration Data'!C3)</f>
        <v>396.08569010447172</v>
      </c>
      <c r="I3">
        <f>TREND(Calibration!$A$4:$A$6,Calibration!$D$4:$D$6,'CO2 Concentration Data'!B3)</f>
        <v>397.14242189003738</v>
      </c>
      <c r="J3">
        <f>TREND(Calibration!$A$4:$A$6,Calibration!$E$4:$E$6,'CO2 Concentration Data'!E3)</f>
        <v>396.72348938407231</v>
      </c>
      <c r="K3" s="17"/>
    </row>
    <row r="4" spans="1:14" x14ac:dyDescent="0.25">
      <c r="A4">
        <v>6315</v>
      </c>
      <c r="B4">
        <v>0.40400001000000002</v>
      </c>
      <c r="C4">
        <v>0.99599998999999995</v>
      </c>
      <c r="D4">
        <v>0.98280000999999995</v>
      </c>
      <c r="E4">
        <v>0.56959998999999994</v>
      </c>
      <c r="G4">
        <f>TREND(Calibration!$A$4:$A$6,Calibration!$B$4:$B$6,'CO2 Concentration Data'!D4)</f>
        <v>396.11978826797537</v>
      </c>
      <c r="H4">
        <f>TREND(Calibration!$A$4:$A$6,Calibration!$C$4:$C$6,'CO2 Concentration Data'!C4)</f>
        <v>396.32833900622859</v>
      </c>
      <c r="I4">
        <f>TREND(Calibration!$A$4:$A$6,Calibration!$D$4:$D$6,'CO2 Concentration Data'!B4)</f>
        <v>397.74501412892278</v>
      </c>
      <c r="J4">
        <f>TREND(Calibration!$A$4:$A$6,Calibration!$E$4:$E$6,'CO2 Concentration Data'!E4)</f>
        <v>395.07944445359544</v>
      </c>
      <c r="K4" s="18"/>
    </row>
    <row r="5" spans="1:14" x14ac:dyDescent="0.25">
      <c r="A5">
        <v>11361</v>
      </c>
      <c r="B5">
        <v>0.40400001000000002</v>
      </c>
      <c r="C5">
        <v>0.99709999999999999</v>
      </c>
      <c r="D5">
        <v>0.98390001000000005</v>
      </c>
      <c r="E5">
        <v>0.56849998000000002</v>
      </c>
      <c r="G5">
        <f>TREND(Calibration!$A$4:$A$6,Calibration!$B$4:$B$6,'CO2 Concentration Data'!D5)</f>
        <v>396.55747917227706</v>
      </c>
      <c r="H5">
        <f>TREND(Calibration!$A$4:$A$6,Calibration!$C$4:$C$6,'CO2 Concentration Data'!C5)</f>
        <v>396.77321419943763</v>
      </c>
      <c r="I5">
        <f>TREND(Calibration!$A$4:$A$6,Calibration!$D$4:$D$6,'CO2 Concentration Data'!B5)</f>
        <v>397.74501412892278</v>
      </c>
      <c r="J5">
        <f>TREND(Calibration!$A$4:$A$6,Calibration!$E$4:$E$6,'CO2 Concentration Data'!E5)</f>
        <v>394.40964972391697</v>
      </c>
    </row>
    <row r="6" spans="1:14" x14ac:dyDescent="0.25">
      <c r="A6">
        <v>16316</v>
      </c>
      <c r="B6">
        <v>0.40450001000000002</v>
      </c>
      <c r="C6">
        <v>0.99540001</v>
      </c>
      <c r="D6">
        <v>0.98229997999999996</v>
      </c>
      <c r="E6">
        <v>0.57230002000000002</v>
      </c>
      <c r="G6">
        <f>TREND(Calibration!$A$4:$A$6,Calibration!$B$4:$B$6,'CO2 Concentration Data'!D6)</f>
        <v>395.92082591990453</v>
      </c>
      <c r="H6">
        <f>TREND(Calibration!$A$4:$A$6,Calibration!$C$4:$C$6,'CO2 Concentration Data'!C6)</f>
        <v>396.08569010447172</v>
      </c>
      <c r="I6">
        <f>TREND(Calibration!$A$4:$A$6,Calibration!$D$4:$D$6,'CO2 Concentration Data'!B6)</f>
        <v>398.24716595879681</v>
      </c>
      <c r="J6">
        <f>TREND(Calibration!$A$4:$A$6,Calibration!$E$4:$E$6,'CO2 Concentration Data'!E6)</f>
        <v>396.72348938407231</v>
      </c>
    </row>
    <row r="7" spans="1:14" x14ac:dyDescent="0.25">
      <c r="A7">
        <v>21320</v>
      </c>
      <c r="B7">
        <v>0.40400001000000002</v>
      </c>
      <c r="C7">
        <v>0.99379998000000003</v>
      </c>
      <c r="D7">
        <v>0.98229997999999996</v>
      </c>
      <c r="E7">
        <v>0.57010000999999999</v>
      </c>
      <c r="G7">
        <f>TREND(Calibration!$A$4:$A$6,Calibration!$B$4:$B$6,'CO2 Concentration Data'!D7)</f>
        <v>395.92082591990453</v>
      </c>
      <c r="H7">
        <f>TREND(Calibration!$A$4:$A$6,Calibration!$C$4:$C$6,'CO2 Concentration Data'!C7)</f>
        <v>395.43859266409362</v>
      </c>
      <c r="I7">
        <f>TREND(Calibration!$A$4:$A$6,Calibration!$D$4:$D$6,'CO2 Concentration Data'!B7)</f>
        <v>397.74501412892278</v>
      </c>
      <c r="J7">
        <f>TREND(Calibration!$A$4:$A$6,Calibration!$E$4:$E$6,'CO2 Concentration Data'!E7)</f>
        <v>395.38390601370293</v>
      </c>
    </row>
    <row r="8" spans="1:14" x14ac:dyDescent="0.25">
      <c r="A8">
        <v>26325</v>
      </c>
      <c r="B8">
        <v>0.40509999000000002</v>
      </c>
      <c r="C8">
        <v>0.99540001</v>
      </c>
      <c r="D8">
        <v>0.98449998999999999</v>
      </c>
      <c r="E8">
        <v>0.57289999999999996</v>
      </c>
      <c r="G8">
        <f>TREND(Calibration!$A$4:$A$6,Calibration!$B$4:$B$6,'CO2 Concentration Data'!D8)</f>
        <v>396.79621170751602</v>
      </c>
      <c r="H8">
        <f>TREND(Calibration!$A$4:$A$6,Calibration!$C$4:$C$6,'CO2 Concentration Data'!C8)</f>
        <v>396.08569010447172</v>
      </c>
      <c r="I8">
        <f>TREND(Calibration!$A$4:$A$6,Calibration!$D$4:$D$6,'CO2 Concentration Data'!B8)</f>
        <v>398.8497280685724</v>
      </c>
      <c r="J8">
        <f>TREND(Calibration!$A$4:$A$6,Calibration!$E$4:$E$6,'CO2 Concentration Data'!E8)</f>
        <v>397.08881646465562</v>
      </c>
    </row>
    <row r="9" spans="1:14" x14ac:dyDescent="0.25">
      <c r="A9">
        <v>31357</v>
      </c>
      <c r="B9">
        <v>0.40400001000000002</v>
      </c>
      <c r="C9">
        <v>0.99650002000000004</v>
      </c>
      <c r="D9">
        <v>0.98280000999999995</v>
      </c>
      <c r="E9">
        <v>0.56580001000000002</v>
      </c>
      <c r="G9">
        <f>TREND(Calibration!$A$4:$A$6,Calibration!$B$4:$B$6,'CO2 Concentration Data'!D9)</f>
        <v>396.11978826797537</v>
      </c>
      <c r="H9">
        <f>TREND(Calibration!$A$4:$A$6,Calibration!$C$4:$C$6,'CO2 Concentration Data'!C9)</f>
        <v>396.53056529768082</v>
      </c>
      <c r="I9">
        <f>TREND(Calibration!$A$4:$A$6,Calibration!$D$4:$D$6,'CO2 Concentration Data'!B9)</f>
        <v>397.74501412892278</v>
      </c>
      <c r="J9">
        <f>TREND(Calibration!$A$4:$A$6,Calibration!$E$4:$E$6,'CO2 Concentration Data'!E9)</f>
        <v>392.76564132736598</v>
      </c>
    </row>
    <row r="10" spans="1:14" x14ac:dyDescent="0.25">
      <c r="A10">
        <v>36357</v>
      </c>
      <c r="B10">
        <v>0.40509999000000002</v>
      </c>
      <c r="C10">
        <v>0.99870002000000002</v>
      </c>
      <c r="D10">
        <v>0.98280000999999995</v>
      </c>
      <c r="E10">
        <v>0.56300002000000005</v>
      </c>
      <c r="G10">
        <f>TREND(Calibration!$A$4:$A$6,Calibration!$B$4:$B$6,'CO2 Concentration Data'!D10)</f>
        <v>396.11978826797537</v>
      </c>
      <c r="H10">
        <f>TREND(Calibration!$A$4:$A$6,Calibration!$C$4:$C$6,'CO2 Concentration Data'!C10)</f>
        <v>397.42030759553256</v>
      </c>
      <c r="I10">
        <f>TREND(Calibration!$A$4:$A$6,Calibration!$D$4:$D$6,'CO2 Concentration Data'!B10)</f>
        <v>398.8497280685724</v>
      </c>
      <c r="J10">
        <f>TREND(Calibration!$A$4:$A$6,Calibration!$E$4:$E$6,'CO2 Concentration Data'!E10)</f>
        <v>391.06073087641323</v>
      </c>
    </row>
    <row r="11" spans="1:14" x14ac:dyDescent="0.25">
      <c r="A11">
        <v>41343</v>
      </c>
      <c r="B11">
        <v>0.40339999999999998</v>
      </c>
      <c r="C11">
        <v>0.99650002000000004</v>
      </c>
      <c r="D11">
        <v>0.98500001000000004</v>
      </c>
      <c r="E11">
        <v>0.56359999999999999</v>
      </c>
      <c r="G11">
        <f>TREND(Calibration!$A$4:$A$6,Calibration!$B$4:$B$6,'CO2 Concentration Data'!D11)</f>
        <v>396.99517007657869</v>
      </c>
      <c r="H11">
        <f>TREND(Calibration!$A$4:$A$6,Calibration!$C$4:$C$6,'CO2 Concentration Data'!C11)</f>
        <v>396.53056529768082</v>
      </c>
      <c r="I11">
        <f>TREND(Calibration!$A$4:$A$6,Calibration!$D$4:$D$6,'CO2 Concentration Data'!B11)</f>
        <v>397.14242189003738</v>
      </c>
      <c r="J11">
        <f>TREND(Calibration!$A$4:$A$6,Calibration!$E$4:$E$6,'CO2 Concentration Data'!E11)</f>
        <v>391.4260579569966</v>
      </c>
    </row>
    <row r="12" spans="1:14" x14ac:dyDescent="0.25">
      <c r="A12">
        <v>46321</v>
      </c>
      <c r="B12">
        <v>0.40400001000000002</v>
      </c>
      <c r="C12">
        <v>0.99599998999999995</v>
      </c>
      <c r="D12">
        <v>0.98229997999999996</v>
      </c>
      <c r="E12">
        <v>0.56300002000000005</v>
      </c>
      <c r="G12">
        <f>TREND(Calibration!$A$4:$A$6,Calibration!$B$4:$B$6,'CO2 Concentration Data'!D12)</f>
        <v>395.92082591990453</v>
      </c>
      <c r="H12">
        <f>TREND(Calibration!$A$4:$A$6,Calibration!$C$4:$C$6,'CO2 Concentration Data'!C12)</f>
        <v>396.32833900622859</v>
      </c>
      <c r="I12">
        <f>TREND(Calibration!$A$4:$A$6,Calibration!$D$4:$D$6,'CO2 Concentration Data'!B12)</f>
        <v>397.74501412892278</v>
      </c>
      <c r="J12">
        <f>TREND(Calibration!$A$4:$A$6,Calibration!$E$4:$E$6,'CO2 Concentration Data'!E12)</f>
        <v>391.06073087641323</v>
      </c>
    </row>
    <row r="13" spans="1:14" x14ac:dyDescent="0.25">
      <c r="A13">
        <v>51332</v>
      </c>
      <c r="B13">
        <v>0.40339999999999998</v>
      </c>
      <c r="C13">
        <v>0.99540001</v>
      </c>
      <c r="D13">
        <v>0.98339999</v>
      </c>
      <c r="E13">
        <v>0.56410002999999997</v>
      </c>
      <c r="G13">
        <f>TREND(Calibration!$A$4:$A$6,Calibration!$B$4:$B$6,'CO2 Concentration Data'!D13)</f>
        <v>396.35852080321439</v>
      </c>
      <c r="H13">
        <f>TREND(Calibration!$A$4:$A$6,Calibration!$C$4:$C$6,'CO2 Concentration Data'!C13)</f>
        <v>396.08569010447172</v>
      </c>
      <c r="I13">
        <f>TREND(Calibration!$A$4:$A$6,Calibration!$D$4:$D$6,'CO2 Concentration Data'!B13)</f>
        <v>397.14242189003738</v>
      </c>
      <c r="J13">
        <f>TREND(Calibration!$A$4:$A$6,Calibration!$E$4:$E$6,'CO2 Concentration Data'!E13)</f>
        <v>391.7305256060917</v>
      </c>
    </row>
    <row r="14" spans="1:14" x14ac:dyDescent="0.25">
      <c r="A14">
        <v>56319</v>
      </c>
      <c r="B14">
        <v>0.40339999999999998</v>
      </c>
      <c r="C14">
        <v>0.99319999999999997</v>
      </c>
      <c r="D14">
        <v>0.98180002</v>
      </c>
      <c r="E14">
        <v>0.56190001999999994</v>
      </c>
      <c r="G14">
        <f>TREND(Calibration!$A$4:$A$6,Calibration!$B$4:$B$6,'CO2 Concentration Data'!D14)</f>
        <v>395.72189142489123</v>
      </c>
      <c r="H14">
        <f>TREND(Calibration!$A$4:$A$6,Calibration!$C$4:$C$6,'CO2 Concentration Data'!C14)</f>
        <v>395.19594376233675</v>
      </c>
      <c r="I14">
        <f>TREND(Calibration!$A$4:$A$6,Calibration!$D$4:$D$6,'CO2 Concentration Data'!B14)</f>
        <v>397.14242189003738</v>
      </c>
      <c r="J14">
        <f>TREND(Calibration!$A$4:$A$6,Calibration!$E$4:$E$6,'CO2 Concentration Data'!E14)</f>
        <v>390.39094223572232</v>
      </c>
    </row>
    <row r="15" spans="1:14" x14ac:dyDescent="0.25">
      <c r="A15">
        <v>61320</v>
      </c>
      <c r="B15">
        <v>0.40339999999999998</v>
      </c>
      <c r="C15">
        <v>0.99430001000000001</v>
      </c>
      <c r="D15">
        <v>0.98229997999999996</v>
      </c>
      <c r="E15">
        <v>0.56300002000000005</v>
      </c>
      <c r="G15">
        <f>TREND(Calibration!$A$4:$A$6,Calibration!$B$4:$B$6,'CO2 Concentration Data'!D15)</f>
        <v>395.92082591990453</v>
      </c>
      <c r="H15">
        <f>TREND(Calibration!$A$4:$A$6,Calibration!$C$4:$C$6,'CO2 Concentration Data'!C15)</f>
        <v>395.6408189555458</v>
      </c>
      <c r="I15">
        <f>TREND(Calibration!$A$4:$A$6,Calibration!$D$4:$D$6,'CO2 Concentration Data'!B15)</f>
        <v>397.14242189003738</v>
      </c>
      <c r="J15">
        <f>TREND(Calibration!$A$4:$A$6,Calibration!$E$4:$E$6,'CO2 Concentration Data'!E15)</f>
        <v>391.06073087641323</v>
      </c>
    </row>
    <row r="16" spans="1:14" x14ac:dyDescent="0.25">
      <c r="A16">
        <v>66321</v>
      </c>
      <c r="B16">
        <v>0.40339999999999998</v>
      </c>
      <c r="C16">
        <v>0.99540001</v>
      </c>
      <c r="D16">
        <v>0.98180002</v>
      </c>
      <c r="E16">
        <v>0.56580001000000002</v>
      </c>
      <c r="G16">
        <f>TREND(Calibration!$A$4:$A$6,Calibration!$B$4:$B$6,'CO2 Concentration Data'!D16)</f>
        <v>395.72189142489123</v>
      </c>
      <c r="H16">
        <f>TREND(Calibration!$A$4:$A$6,Calibration!$C$4:$C$6,'CO2 Concentration Data'!C16)</f>
        <v>396.08569010447172</v>
      </c>
      <c r="I16">
        <f>TREND(Calibration!$A$4:$A$6,Calibration!$D$4:$D$6,'CO2 Concentration Data'!B16)</f>
        <v>397.14242189003738</v>
      </c>
      <c r="J16">
        <f>TREND(Calibration!$A$4:$A$6,Calibration!$E$4:$E$6,'CO2 Concentration Data'!E16)</f>
        <v>392.76564132736598</v>
      </c>
    </row>
    <row r="17" spans="1:10" x14ac:dyDescent="0.25">
      <c r="A17">
        <v>71320</v>
      </c>
      <c r="B17">
        <v>0.40339999999999998</v>
      </c>
      <c r="C17">
        <v>0.99379998000000003</v>
      </c>
      <c r="D17">
        <v>0.98119997999999997</v>
      </c>
      <c r="E17">
        <v>0.57010000999999999</v>
      </c>
      <c r="G17">
        <f>TREND(Calibration!$A$4:$A$6,Calibration!$B$4:$B$6,'CO2 Concentration Data'!D17)</f>
        <v>395.4831350156029</v>
      </c>
      <c r="H17">
        <f>TREND(Calibration!$A$4:$A$6,Calibration!$C$4:$C$6,'CO2 Concentration Data'!C17)</f>
        <v>395.43859266409362</v>
      </c>
      <c r="I17">
        <f>TREND(Calibration!$A$4:$A$6,Calibration!$D$4:$D$6,'CO2 Concentration Data'!B17)</f>
        <v>397.14242189003738</v>
      </c>
      <c r="J17">
        <f>TREND(Calibration!$A$4:$A$6,Calibration!$E$4:$E$6,'CO2 Concentration Data'!E17)</f>
        <v>395.38390601370293</v>
      </c>
    </row>
    <row r="18" spans="1:10" x14ac:dyDescent="0.25">
      <c r="A18">
        <v>76321</v>
      </c>
      <c r="B18">
        <v>0.40290000999999998</v>
      </c>
      <c r="C18">
        <v>0.99379998000000003</v>
      </c>
      <c r="D18">
        <v>0.98009997999999998</v>
      </c>
      <c r="E18">
        <v>0.57450002</v>
      </c>
      <c r="G18">
        <f>TREND(Calibration!$A$4:$A$6,Calibration!$B$4:$B$6,'CO2 Concentration Data'!D18)</f>
        <v>395.04544411130126</v>
      </c>
      <c r="H18">
        <f>TREND(Calibration!$A$4:$A$6,Calibration!$C$4:$C$6,'CO2 Concentration Data'!C18)</f>
        <v>395.43859266409362</v>
      </c>
      <c r="I18">
        <f>TREND(Calibration!$A$4:$A$6,Calibration!$D$4:$D$6,'CO2 Concentration Data'!B18)</f>
        <v>396.64028010319993</v>
      </c>
      <c r="J18">
        <f>TREND(Calibration!$A$4:$A$6,Calibration!$E$4:$E$6,'CO2 Concentration Data'!E18)</f>
        <v>398.06306666545402</v>
      </c>
    </row>
    <row r="19" spans="1:10" x14ac:dyDescent="0.25">
      <c r="A19">
        <v>81321</v>
      </c>
      <c r="B19">
        <v>0.40290000999999998</v>
      </c>
      <c r="C19">
        <v>0.99269998000000004</v>
      </c>
      <c r="D19">
        <v>0.98070002000000001</v>
      </c>
      <c r="E19">
        <v>0.57289999999999996</v>
      </c>
      <c r="G19">
        <f>TREND(Calibration!$A$4:$A$6,Calibration!$B$4:$B$6,'CO2 Concentration Data'!D19)</f>
        <v>395.28420052058959</v>
      </c>
      <c r="H19">
        <f>TREND(Calibration!$A$4:$A$6,Calibration!$C$4:$C$6,'CO2 Concentration Data'!C19)</f>
        <v>394.99372151516775</v>
      </c>
      <c r="I19">
        <f>TREND(Calibration!$A$4:$A$6,Calibration!$D$4:$D$6,'CO2 Concentration Data'!B19)</f>
        <v>396.64028010319993</v>
      </c>
      <c r="J19">
        <f>TREND(Calibration!$A$4:$A$6,Calibration!$E$4:$E$6,'CO2 Concentration Data'!E19)</f>
        <v>397.08881646465562</v>
      </c>
    </row>
    <row r="20" spans="1:10" x14ac:dyDescent="0.25">
      <c r="A20">
        <v>86322</v>
      </c>
      <c r="B20">
        <v>0.40290000999999998</v>
      </c>
      <c r="C20">
        <v>0.99430001000000001</v>
      </c>
      <c r="D20">
        <v>0.98119997999999997</v>
      </c>
      <c r="E20">
        <v>0.57289999999999996</v>
      </c>
      <c r="G20">
        <f>TREND(Calibration!$A$4:$A$6,Calibration!$B$4:$B$6,'CO2 Concentration Data'!D20)</f>
        <v>395.4831350156029</v>
      </c>
      <c r="H20">
        <f>TREND(Calibration!$A$4:$A$6,Calibration!$C$4:$C$6,'CO2 Concentration Data'!C20)</f>
        <v>395.6408189555458</v>
      </c>
      <c r="I20">
        <f>TREND(Calibration!$A$4:$A$6,Calibration!$D$4:$D$6,'CO2 Concentration Data'!B20)</f>
        <v>396.64028010319993</v>
      </c>
      <c r="J20">
        <f>TREND(Calibration!$A$4:$A$6,Calibration!$E$4:$E$6,'CO2 Concentration Data'!E20)</f>
        <v>397.08881646465562</v>
      </c>
    </row>
    <row r="21" spans="1:10" x14ac:dyDescent="0.25">
      <c r="A21">
        <v>91345</v>
      </c>
      <c r="B21">
        <v>0.40400001000000002</v>
      </c>
      <c r="C21">
        <v>0.99379998000000003</v>
      </c>
      <c r="D21">
        <v>0.98180002</v>
      </c>
      <c r="E21">
        <v>0.57010000999999999</v>
      </c>
      <c r="G21">
        <f>TREND(Calibration!$A$4:$A$6,Calibration!$B$4:$B$6,'CO2 Concentration Data'!D21)</f>
        <v>395.72189142489123</v>
      </c>
      <c r="H21">
        <f>TREND(Calibration!$A$4:$A$6,Calibration!$C$4:$C$6,'CO2 Concentration Data'!C21)</f>
        <v>395.43859266409362</v>
      </c>
      <c r="I21">
        <f>TREND(Calibration!$A$4:$A$6,Calibration!$D$4:$D$6,'CO2 Concentration Data'!B21)</f>
        <v>397.74501412892278</v>
      </c>
      <c r="J21">
        <f>TREND(Calibration!$A$4:$A$6,Calibration!$E$4:$E$6,'CO2 Concentration Data'!E21)</f>
        <v>395.38390601370293</v>
      </c>
    </row>
    <row r="22" spans="1:10" x14ac:dyDescent="0.25">
      <c r="A22">
        <v>96362</v>
      </c>
      <c r="B22">
        <v>0.40339999999999998</v>
      </c>
      <c r="C22">
        <v>0.99379998000000003</v>
      </c>
      <c r="D22">
        <v>0.98070002000000001</v>
      </c>
      <c r="E22">
        <v>0.56580001000000002</v>
      </c>
      <c r="G22">
        <f>TREND(Calibration!$A$4:$A$6,Calibration!$B$4:$B$6,'CO2 Concentration Data'!D22)</f>
        <v>395.28420052058959</v>
      </c>
      <c r="H22">
        <f>TREND(Calibration!$A$4:$A$6,Calibration!$C$4:$C$6,'CO2 Concentration Data'!C22)</f>
        <v>395.43859266409362</v>
      </c>
      <c r="I22">
        <f>TREND(Calibration!$A$4:$A$6,Calibration!$D$4:$D$6,'CO2 Concentration Data'!B22)</f>
        <v>397.14242189003738</v>
      </c>
      <c r="J22">
        <f>TREND(Calibration!$A$4:$A$6,Calibration!$E$4:$E$6,'CO2 Concentration Data'!E22)</f>
        <v>392.76564132736598</v>
      </c>
    </row>
    <row r="23" spans="1:10" x14ac:dyDescent="0.25">
      <c r="A23">
        <v>101322</v>
      </c>
      <c r="B23">
        <v>0.40339999999999998</v>
      </c>
      <c r="C23">
        <v>0.99209999999999998</v>
      </c>
      <c r="D23">
        <v>0.98119997999999997</v>
      </c>
      <c r="E23">
        <v>0.57230002000000002</v>
      </c>
      <c r="G23">
        <f>TREND(Calibration!$A$4:$A$6,Calibration!$B$4:$B$6,'CO2 Concentration Data'!D23)</f>
        <v>395.4831350156029</v>
      </c>
      <c r="H23">
        <f>TREND(Calibration!$A$4:$A$6,Calibration!$C$4:$C$6,'CO2 Concentration Data'!C23)</f>
        <v>394.75107261341083</v>
      </c>
      <c r="I23">
        <f>TREND(Calibration!$A$4:$A$6,Calibration!$D$4:$D$6,'CO2 Concentration Data'!B23)</f>
        <v>397.14242189003738</v>
      </c>
      <c r="J23">
        <f>TREND(Calibration!$A$4:$A$6,Calibration!$E$4:$E$6,'CO2 Concentration Data'!E23)</f>
        <v>396.72348938407231</v>
      </c>
    </row>
    <row r="24" spans="1:10" x14ac:dyDescent="0.25">
      <c r="A24">
        <v>106322</v>
      </c>
      <c r="B24">
        <v>0.40290000999999998</v>
      </c>
      <c r="C24">
        <v>0.99319999999999997</v>
      </c>
      <c r="D24">
        <v>0.97850000999999998</v>
      </c>
      <c r="E24">
        <v>0.57669996999999995</v>
      </c>
      <c r="G24">
        <f>TREND(Calibration!$A$4:$A$6,Calibration!$B$4:$B$6,'CO2 Concentration Data'!D24)</f>
        <v>394.4088147329781</v>
      </c>
      <c r="H24">
        <f>TREND(Calibration!$A$4:$A$6,Calibration!$C$4:$C$6,'CO2 Concentration Data'!C24)</f>
        <v>395.19594376233675</v>
      </c>
      <c r="I24">
        <f>TREND(Calibration!$A$4:$A$6,Calibration!$D$4:$D$6,'CO2 Concentration Data'!B24)</f>
        <v>396.64028010319993</v>
      </c>
      <c r="J24">
        <f>TREND(Calibration!$A$4:$A$6,Calibration!$E$4:$E$6,'CO2 Concentration Data'!E24)</f>
        <v>399.40261350189752</v>
      </c>
    </row>
    <row r="25" spans="1:10" x14ac:dyDescent="0.25">
      <c r="A25">
        <v>111324</v>
      </c>
      <c r="B25">
        <v>0.40339999999999998</v>
      </c>
      <c r="C25">
        <v>0.99209999999999998</v>
      </c>
      <c r="D25">
        <v>0.97850000999999998</v>
      </c>
      <c r="E25">
        <v>0.57289999999999996</v>
      </c>
      <c r="G25">
        <f>TREND(Calibration!$A$4:$A$6,Calibration!$B$4:$B$6,'CO2 Concentration Data'!D25)</f>
        <v>394.4088147329781</v>
      </c>
      <c r="H25">
        <f>TREND(Calibration!$A$4:$A$6,Calibration!$C$4:$C$6,'CO2 Concentration Data'!C25)</f>
        <v>394.75107261341083</v>
      </c>
      <c r="I25">
        <f>TREND(Calibration!$A$4:$A$6,Calibration!$D$4:$D$6,'CO2 Concentration Data'!B25)</f>
        <v>397.14242189003738</v>
      </c>
      <c r="J25">
        <f>TREND(Calibration!$A$4:$A$6,Calibration!$E$4:$E$6,'CO2 Concentration Data'!E25)</f>
        <v>397.08881646465562</v>
      </c>
    </row>
    <row r="26" spans="1:10" x14ac:dyDescent="0.25">
      <c r="A26">
        <v>116323</v>
      </c>
      <c r="B26">
        <v>0.40339999999999998</v>
      </c>
      <c r="C26">
        <v>0.99269998000000004</v>
      </c>
      <c r="D26">
        <v>0.98070002000000001</v>
      </c>
      <c r="E26">
        <v>0.57450002</v>
      </c>
      <c r="G26">
        <f>TREND(Calibration!$A$4:$A$6,Calibration!$B$4:$B$6,'CO2 Concentration Data'!D26)</f>
        <v>395.28420052058959</v>
      </c>
      <c r="H26">
        <f>TREND(Calibration!$A$4:$A$6,Calibration!$C$4:$C$6,'CO2 Concentration Data'!C26)</f>
        <v>394.99372151516775</v>
      </c>
      <c r="I26">
        <f>TREND(Calibration!$A$4:$A$6,Calibration!$D$4:$D$6,'CO2 Concentration Data'!B26)</f>
        <v>397.14242189003738</v>
      </c>
      <c r="J26">
        <f>TREND(Calibration!$A$4:$A$6,Calibration!$E$4:$E$6,'CO2 Concentration Data'!E26)</f>
        <v>398.06306666545402</v>
      </c>
    </row>
    <row r="27" spans="1:10" x14ac:dyDescent="0.25">
      <c r="A27">
        <v>121322</v>
      </c>
      <c r="B27">
        <v>0.40290000999999998</v>
      </c>
      <c r="C27">
        <v>0.99209999999999998</v>
      </c>
      <c r="D27">
        <v>0.98009997999999998</v>
      </c>
      <c r="E27">
        <v>0.56519997</v>
      </c>
      <c r="G27">
        <f>TREND(Calibration!$A$4:$A$6,Calibration!$B$4:$B$6,'CO2 Concentration Data'!D27)</f>
        <v>395.04544411130126</v>
      </c>
      <c r="H27">
        <f>TREND(Calibration!$A$4:$A$6,Calibration!$C$4:$C$6,'CO2 Concentration Data'!C27)</f>
        <v>394.75107261341083</v>
      </c>
      <c r="I27">
        <f>TREND(Calibration!$A$4:$A$6,Calibration!$D$4:$D$6,'CO2 Concentration Data'!B27)</f>
        <v>396.64028010319993</v>
      </c>
      <c r="J27">
        <f>TREND(Calibration!$A$4:$A$6,Calibration!$E$4:$E$6,'CO2 Concentration Data'!E27)</f>
        <v>392.40027771285673</v>
      </c>
    </row>
    <row r="28" spans="1:10" x14ac:dyDescent="0.25">
      <c r="A28">
        <v>126322</v>
      </c>
      <c r="B28">
        <v>0.40290000999999998</v>
      </c>
      <c r="C28">
        <v>0.99269998000000004</v>
      </c>
      <c r="D28">
        <v>0.98009997999999998</v>
      </c>
      <c r="E28">
        <v>0.57230002000000002</v>
      </c>
      <c r="G28">
        <f>TREND(Calibration!$A$4:$A$6,Calibration!$B$4:$B$6,'CO2 Concentration Data'!D28)</f>
        <v>395.04544411130126</v>
      </c>
      <c r="H28">
        <f>TREND(Calibration!$A$4:$A$6,Calibration!$C$4:$C$6,'CO2 Concentration Data'!C28)</f>
        <v>394.99372151516775</v>
      </c>
      <c r="I28">
        <f>TREND(Calibration!$A$4:$A$6,Calibration!$D$4:$D$6,'CO2 Concentration Data'!B28)</f>
        <v>396.64028010319993</v>
      </c>
      <c r="J28">
        <f>TREND(Calibration!$A$4:$A$6,Calibration!$E$4:$E$6,'CO2 Concentration Data'!E28)</f>
        <v>396.72348938407231</v>
      </c>
    </row>
    <row r="29" spans="1:10" x14ac:dyDescent="0.25">
      <c r="A29">
        <v>131355</v>
      </c>
      <c r="B29">
        <v>0.40229999999999999</v>
      </c>
      <c r="C29">
        <v>0.99379998000000003</v>
      </c>
      <c r="D29">
        <v>0.98009997999999998</v>
      </c>
      <c r="E29">
        <v>0.56800002000000005</v>
      </c>
      <c r="G29">
        <f>TREND(Calibration!$A$4:$A$6,Calibration!$B$4:$B$6,'CO2 Concentration Data'!D29)</f>
        <v>395.04544411130126</v>
      </c>
      <c r="H29">
        <f>TREND(Calibration!$A$4:$A$6,Calibration!$C$4:$C$6,'CO2 Concentration Data'!C29)</f>
        <v>395.43859266409362</v>
      </c>
      <c r="I29">
        <f>TREND(Calibration!$A$4:$A$6,Calibration!$D$4:$D$6,'CO2 Concentration Data'!B29)</f>
        <v>396.03768786431453</v>
      </c>
      <c r="J29">
        <f>TREND(Calibration!$A$4:$A$6,Calibration!$E$4:$E$6,'CO2 Concentration Data'!E29)</f>
        <v>394.10522469773537</v>
      </c>
    </row>
    <row r="30" spans="1:10" x14ac:dyDescent="0.25">
      <c r="A30">
        <v>136323</v>
      </c>
      <c r="B30">
        <v>0.40180000999999999</v>
      </c>
      <c r="C30">
        <v>0.99319999999999997</v>
      </c>
      <c r="D30">
        <v>0.97960000999999997</v>
      </c>
      <c r="E30">
        <v>0.56739998000000003</v>
      </c>
      <c r="G30">
        <f>TREND(Calibration!$A$4:$A$6,Calibration!$B$4:$B$6,'CO2 Concentration Data'!D30)</f>
        <v>394.84650563727973</v>
      </c>
      <c r="H30">
        <f>TREND(Calibration!$A$4:$A$6,Calibration!$C$4:$C$6,'CO2 Concentration Data'!C30)</f>
        <v>395.19594376233675</v>
      </c>
      <c r="I30">
        <f>TREND(Calibration!$A$4:$A$6,Calibration!$D$4:$D$6,'CO2 Concentration Data'!B30)</f>
        <v>395.53554607747714</v>
      </c>
      <c r="J30">
        <f>TREND(Calibration!$A$4:$A$6,Calibration!$E$4:$E$6,'CO2 Concentration Data'!E30)</f>
        <v>393.73986108322612</v>
      </c>
    </row>
    <row r="31" spans="1:10" x14ac:dyDescent="0.25">
      <c r="A31">
        <v>141368</v>
      </c>
      <c r="B31">
        <v>0.40229999999999999</v>
      </c>
      <c r="C31">
        <v>0.99269998000000004</v>
      </c>
      <c r="D31">
        <v>0.98180002</v>
      </c>
      <c r="E31">
        <v>0.56410002999999997</v>
      </c>
      <c r="G31">
        <f>TREND(Calibration!$A$4:$A$6,Calibration!$B$4:$B$6,'CO2 Concentration Data'!D31)</f>
        <v>395.72189142489123</v>
      </c>
      <c r="H31">
        <f>TREND(Calibration!$A$4:$A$6,Calibration!$C$4:$C$6,'CO2 Concentration Data'!C31)</f>
        <v>394.99372151516775</v>
      </c>
      <c r="I31">
        <f>TREND(Calibration!$A$4:$A$6,Calibration!$D$4:$D$6,'CO2 Concentration Data'!B31)</f>
        <v>396.03768786431453</v>
      </c>
      <c r="J31">
        <f>TREND(Calibration!$A$4:$A$6,Calibration!$E$4:$E$6,'CO2 Concentration Data'!E31)</f>
        <v>391.7305256060917</v>
      </c>
    </row>
    <row r="32" spans="1:10" x14ac:dyDescent="0.25">
      <c r="A32">
        <v>146361</v>
      </c>
      <c r="B32">
        <v>0.40830000999999999</v>
      </c>
      <c r="C32">
        <v>0.99159998000000005</v>
      </c>
      <c r="D32">
        <v>0.97680001999999999</v>
      </c>
      <c r="E32">
        <v>0.56580001000000002</v>
      </c>
      <c r="G32">
        <f>TREND(Calibration!$A$4:$A$6,Calibration!$B$4:$B$6,'CO2 Concentration Data'!D32)</f>
        <v>393.73238731442922</v>
      </c>
      <c r="H32">
        <f>TREND(Calibration!$A$4:$A$6,Calibration!$C$4:$C$6,'CO2 Concentration Data'!C32)</f>
        <v>394.54885036624182</v>
      </c>
      <c r="I32">
        <f>TREND(Calibration!$A$4:$A$6,Calibration!$D$4:$D$6,'CO2 Concentration Data'!B32)</f>
        <v>402.06351986583923</v>
      </c>
      <c r="J32">
        <f>TREND(Calibration!$A$4:$A$6,Calibration!$E$4:$E$6,'CO2 Concentration Data'!E32)</f>
        <v>392.76564132736598</v>
      </c>
    </row>
    <row r="33" spans="1:11" x14ac:dyDescent="0.25">
      <c r="A33">
        <v>151322</v>
      </c>
      <c r="B33">
        <v>0.40180000999999999</v>
      </c>
      <c r="C33">
        <v>0.99159998000000005</v>
      </c>
      <c r="D33">
        <v>0.98070002000000001</v>
      </c>
      <c r="E33">
        <v>0.56359999999999999</v>
      </c>
      <c r="G33">
        <f>TREND(Calibration!$A$4:$A$6,Calibration!$B$4:$B$6,'CO2 Concentration Data'!D33)</f>
        <v>395.28420052058959</v>
      </c>
      <c r="H33">
        <f>TREND(Calibration!$A$4:$A$6,Calibration!$C$4:$C$6,'CO2 Concentration Data'!C33)</f>
        <v>394.54885036624182</v>
      </c>
      <c r="I33">
        <f>TREND(Calibration!$A$4:$A$6,Calibration!$D$4:$D$6,'CO2 Concentration Data'!B33)</f>
        <v>395.53554607747714</v>
      </c>
      <c r="J33">
        <f>TREND(Calibration!$A$4:$A$6,Calibration!$E$4:$E$6,'CO2 Concentration Data'!E33)</f>
        <v>391.4260579569966</v>
      </c>
      <c r="K33">
        <f>AVERAGE(J3:J33)</f>
        <v>394.43912945937939</v>
      </c>
    </row>
    <row r="34" spans="1:11" x14ac:dyDescent="0.25">
      <c r="A34">
        <v>156346</v>
      </c>
      <c r="B34">
        <v>0.40290000999999998</v>
      </c>
      <c r="C34">
        <v>0.99159998000000005</v>
      </c>
      <c r="D34">
        <v>0.98009997999999998</v>
      </c>
      <c r="E34">
        <v>0.55919998999999998</v>
      </c>
      <c r="G34">
        <f>TREND(Calibration!$A$4:$A$6,Calibration!$B$4:$B$6,'CO2 Concentration Data'!D34)</f>
        <v>395.04544411130126</v>
      </c>
      <c r="H34">
        <f>TREND(Calibration!$A$4:$A$6,Calibration!$C$4:$C$6,'CO2 Concentration Data'!C34)</f>
        <v>394.54885036624182</v>
      </c>
      <c r="I34">
        <f>TREND(Calibration!$A$4:$A$6,Calibration!$D$4:$D$6,'CO2 Concentration Data'!B34)</f>
        <v>396.64028010319993</v>
      </c>
      <c r="J34">
        <f>TREND(Calibration!$A$4:$A$6,Calibration!$E$4:$E$6,'CO2 Concentration Data'!E34)</f>
        <v>388.74689730524551</v>
      </c>
      <c r="K34">
        <f t="shared" ref="K34:K97" si="0">AVERAGE(J4:J34)</f>
        <v>394.18182003748171</v>
      </c>
    </row>
    <row r="35" spans="1:11" x14ac:dyDescent="0.25">
      <c r="A35">
        <v>161327</v>
      </c>
      <c r="B35">
        <v>0.40180000999999999</v>
      </c>
      <c r="C35">
        <v>0.99000001000000004</v>
      </c>
      <c r="D35">
        <v>0.97680001999999999</v>
      </c>
      <c r="E35">
        <v>0.55919998999999998</v>
      </c>
      <c r="G35">
        <f>TREND(Calibration!$A$4:$A$6,Calibration!$B$4:$B$6,'CO2 Concentration Data'!D35)</f>
        <v>393.73238731442922</v>
      </c>
      <c r="H35">
        <f>TREND(Calibration!$A$4:$A$6,Calibration!$C$4:$C$6,'CO2 Concentration Data'!C35)</f>
        <v>393.90177719156281</v>
      </c>
      <c r="I35">
        <f>TREND(Calibration!$A$4:$A$6,Calibration!$D$4:$D$6,'CO2 Concentration Data'!B35)</f>
        <v>395.53554607747714</v>
      </c>
      <c r="J35">
        <f>TREND(Calibration!$A$4:$A$6,Calibration!$E$4:$E$6,'CO2 Concentration Data'!E35)</f>
        <v>388.74689730524551</v>
      </c>
      <c r="K35">
        <f t="shared" si="0"/>
        <v>393.97754432301889</v>
      </c>
    </row>
    <row r="36" spans="1:11" x14ac:dyDescent="0.25">
      <c r="A36">
        <v>166332</v>
      </c>
      <c r="B36">
        <v>0.40229999999999999</v>
      </c>
      <c r="C36">
        <v>0.99269998000000004</v>
      </c>
      <c r="D36">
        <v>0.97790003000000003</v>
      </c>
      <c r="E36">
        <v>0.55809998999999999</v>
      </c>
      <c r="G36">
        <f>TREND(Calibration!$A$4:$A$6,Calibration!$B$4:$B$6,'CO2 Concentration Data'!D36)</f>
        <v>394.17008219773908</v>
      </c>
      <c r="H36">
        <f>TREND(Calibration!$A$4:$A$6,Calibration!$C$4:$C$6,'CO2 Concentration Data'!C36)</f>
        <v>394.99372151516775</v>
      </c>
      <c r="I36">
        <f>TREND(Calibration!$A$4:$A$6,Calibration!$D$4:$D$6,'CO2 Concentration Data'!B36)</f>
        <v>396.03768786431453</v>
      </c>
      <c r="J36">
        <f>TREND(Calibration!$A$4:$A$6,Calibration!$E$4:$E$6,'CO2 Concentration Data'!E36)</f>
        <v>388.07710866455466</v>
      </c>
      <c r="K36">
        <f t="shared" si="0"/>
        <v>393.77326880497492</v>
      </c>
    </row>
    <row r="37" spans="1:11" x14ac:dyDescent="0.25">
      <c r="A37">
        <v>171343</v>
      </c>
      <c r="B37">
        <v>0.39579998999999999</v>
      </c>
      <c r="C37">
        <v>0.99000001000000004</v>
      </c>
      <c r="D37">
        <v>0.97790003000000003</v>
      </c>
      <c r="E37">
        <v>0.56470001000000003</v>
      </c>
      <c r="G37">
        <f>TREND(Calibration!$A$4:$A$6,Calibration!$B$4:$B$6,'CO2 Concentration Data'!D37)</f>
        <v>394.17008219773908</v>
      </c>
      <c r="H37">
        <f>TREND(Calibration!$A$4:$A$6,Calibration!$C$4:$C$6,'CO2 Concentration Data'!C37)</f>
        <v>393.90177719156281</v>
      </c>
      <c r="I37">
        <f>TREND(Calibration!$A$4:$A$6,Calibration!$D$4:$D$6,'CO2 Concentration Data'!B37)</f>
        <v>389.50970403291586</v>
      </c>
      <c r="J37">
        <f>TREND(Calibration!$A$4:$A$6,Calibration!$E$4:$E$6,'CO2 Concentration Data'!E37)</f>
        <v>392.09585268667513</v>
      </c>
      <c r="K37">
        <f t="shared" si="0"/>
        <v>393.62399020183307</v>
      </c>
    </row>
    <row r="38" spans="1:11" x14ac:dyDescent="0.25">
      <c r="A38">
        <v>176333</v>
      </c>
      <c r="B38">
        <v>0.40290000999999998</v>
      </c>
      <c r="C38">
        <v>0.99000001000000004</v>
      </c>
      <c r="D38">
        <v>0.97680001999999999</v>
      </c>
      <c r="E38">
        <v>0.56580001000000002</v>
      </c>
      <c r="G38">
        <f>TREND(Calibration!$A$4:$A$6,Calibration!$B$4:$B$6,'CO2 Concentration Data'!D38)</f>
        <v>393.73238731442922</v>
      </c>
      <c r="H38">
        <f>TREND(Calibration!$A$4:$A$6,Calibration!$C$4:$C$6,'CO2 Concentration Data'!C38)</f>
        <v>393.90177719156281</v>
      </c>
      <c r="I38">
        <f>TREND(Calibration!$A$4:$A$6,Calibration!$D$4:$D$6,'CO2 Concentration Data'!B38)</f>
        <v>396.64028010319993</v>
      </c>
      <c r="J38">
        <f>TREND(Calibration!$A$4:$A$6,Calibration!$E$4:$E$6,'CO2 Concentration Data'!E38)</f>
        <v>392.76564132736598</v>
      </c>
      <c r="K38">
        <f t="shared" si="0"/>
        <v>393.5395300506608</v>
      </c>
    </row>
    <row r="39" spans="1:11" x14ac:dyDescent="0.25">
      <c r="A39">
        <v>181327</v>
      </c>
      <c r="B39">
        <v>0.40400001000000002</v>
      </c>
      <c r="C39">
        <v>0.99159998000000005</v>
      </c>
      <c r="D39">
        <v>0.97790003000000003</v>
      </c>
      <c r="E39">
        <v>0.56739998000000003</v>
      </c>
      <c r="G39">
        <f>TREND(Calibration!$A$4:$A$6,Calibration!$B$4:$B$6,'CO2 Concentration Data'!D39)</f>
        <v>394.17008219773908</v>
      </c>
      <c r="H39">
        <f>TREND(Calibration!$A$4:$A$6,Calibration!$C$4:$C$6,'CO2 Concentration Data'!C39)</f>
        <v>394.54885036624182</v>
      </c>
      <c r="I39">
        <f>TREND(Calibration!$A$4:$A$6,Calibration!$D$4:$D$6,'CO2 Concentration Data'!B39)</f>
        <v>397.74501412892278</v>
      </c>
      <c r="J39">
        <f>TREND(Calibration!$A$4:$A$6,Calibration!$E$4:$E$6,'CO2 Concentration Data'!E39)</f>
        <v>393.73986108322612</v>
      </c>
      <c r="K39">
        <f t="shared" si="0"/>
        <v>393.43149923190504</v>
      </c>
    </row>
    <row r="40" spans="1:11" x14ac:dyDescent="0.25">
      <c r="A40">
        <v>186358</v>
      </c>
      <c r="B40">
        <v>0.40229999999999999</v>
      </c>
      <c r="C40">
        <v>0.99099999999999999</v>
      </c>
      <c r="D40">
        <v>0.97850000999999998</v>
      </c>
      <c r="E40">
        <v>0.55980003</v>
      </c>
      <c r="G40">
        <f>TREND(Calibration!$A$4:$A$6,Calibration!$B$4:$B$6,'CO2 Concentration Data'!D40)</f>
        <v>394.4088147329781</v>
      </c>
      <c r="H40">
        <f>TREND(Calibration!$A$4:$A$6,Calibration!$C$4:$C$6,'CO2 Concentration Data'!C40)</f>
        <v>394.30620146448496</v>
      </c>
      <c r="I40">
        <f>TREND(Calibration!$A$4:$A$6,Calibration!$D$4:$D$6,'CO2 Concentration Data'!B40)</f>
        <v>396.03768786431453</v>
      </c>
      <c r="J40">
        <f>TREND(Calibration!$A$4:$A$6,Calibration!$E$4:$E$6,'CO2 Concentration Data'!E40)</f>
        <v>389.11226091975476</v>
      </c>
      <c r="K40">
        <f t="shared" si="0"/>
        <v>393.3136482510144</v>
      </c>
    </row>
    <row r="41" spans="1:11" x14ac:dyDescent="0.25">
      <c r="A41">
        <v>191403</v>
      </c>
      <c r="B41">
        <v>0.39579998999999999</v>
      </c>
      <c r="C41">
        <v>0.99049997000000001</v>
      </c>
      <c r="D41">
        <v>0.97680001999999999</v>
      </c>
      <c r="E41">
        <v>0.56629996999999999</v>
      </c>
      <c r="G41">
        <f>TREND(Calibration!$A$4:$A$6,Calibration!$B$4:$B$6,'CO2 Concentration Data'!D41)</f>
        <v>393.73238731442922</v>
      </c>
      <c r="H41">
        <f>TREND(Calibration!$A$4:$A$6,Calibration!$C$4:$C$6,'CO2 Concentration Data'!C41)</f>
        <v>394.10397517303278</v>
      </c>
      <c r="I41">
        <f>TREND(Calibration!$A$4:$A$6,Calibration!$D$4:$D$6,'CO2 Concentration Data'!B41)</f>
        <v>389.50970403291586</v>
      </c>
      <c r="J41">
        <f>TREND(Calibration!$A$4:$A$6,Calibration!$E$4:$E$6,'CO2 Concentration Data'!E41)</f>
        <v>393.07006635354759</v>
      </c>
      <c r="K41">
        <f t="shared" si="0"/>
        <v>393.3784655244703</v>
      </c>
    </row>
    <row r="42" spans="1:11" x14ac:dyDescent="0.25">
      <c r="A42">
        <v>196345</v>
      </c>
      <c r="B42">
        <v>0.40229999999999999</v>
      </c>
      <c r="C42">
        <v>0.99099999999999999</v>
      </c>
      <c r="D42">
        <v>0.98559998999999998</v>
      </c>
      <c r="E42">
        <v>0.56900001</v>
      </c>
      <c r="G42">
        <f>TREND(Calibration!$A$4:$A$6,Calibration!$B$4:$B$6,'CO2 Concentration Data'!D42)</f>
        <v>397.23390261181765</v>
      </c>
      <c r="H42">
        <f>TREND(Calibration!$A$4:$A$6,Calibration!$C$4:$C$6,'CO2 Concentration Data'!C42)</f>
        <v>394.30620146448496</v>
      </c>
      <c r="I42">
        <f>TREND(Calibration!$A$4:$A$6,Calibration!$D$4:$D$6,'CO2 Concentration Data'!B42)</f>
        <v>396.03768786431453</v>
      </c>
      <c r="J42">
        <f>TREND(Calibration!$A$4:$A$6,Calibration!$E$4:$E$6,'CO2 Concentration Data'!E42)</f>
        <v>394.71411737301207</v>
      </c>
      <c r="K42">
        <f t="shared" si="0"/>
        <v>393.484531957245</v>
      </c>
    </row>
    <row r="43" spans="1:11" x14ac:dyDescent="0.25">
      <c r="A43">
        <v>201390</v>
      </c>
      <c r="B43">
        <v>0.40229999999999999</v>
      </c>
      <c r="C43">
        <v>0.99000001000000004</v>
      </c>
      <c r="D43">
        <v>0.97740000000000005</v>
      </c>
      <c r="E43">
        <v>0.57010000999999999</v>
      </c>
      <c r="G43">
        <f>TREND(Calibration!$A$4:$A$6,Calibration!$B$4:$B$6,'CO2 Concentration Data'!D43)</f>
        <v>393.97111984966824</v>
      </c>
      <c r="H43">
        <f>TREND(Calibration!$A$4:$A$6,Calibration!$C$4:$C$6,'CO2 Concentration Data'!C43)</f>
        <v>393.90177719156281</v>
      </c>
      <c r="I43">
        <f>TREND(Calibration!$A$4:$A$6,Calibration!$D$4:$D$6,'CO2 Concentration Data'!B43)</f>
        <v>396.03768786431453</v>
      </c>
      <c r="J43">
        <f>TREND(Calibration!$A$4:$A$6,Calibration!$E$4:$E$6,'CO2 Concentration Data'!E43)</f>
        <v>395.38390601370293</v>
      </c>
      <c r="K43">
        <f t="shared" si="0"/>
        <v>393.62398921973829</v>
      </c>
    </row>
    <row r="44" spans="1:11" x14ac:dyDescent="0.25">
      <c r="A44">
        <v>206323</v>
      </c>
      <c r="B44">
        <v>0.40229999999999999</v>
      </c>
      <c r="C44">
        <v>0.99049997000000001</v>
      </c>
      <c r="D44">
        <v>0.97790003000000003</v>
      </c>
      <c r="E44">
        <v>0.56140000000000001</v>
      </c>
      <c r="G44">
        <f>TREND(Calibration!$A$4:$A$6,Calibration!$B$4:$B$6,'CO2 Concentration Data'!D44)</f>
        <v>394.17008219773908</v>
      </c>
      <c r="H44">
        <f>TREND(Calibration!$A$4:$A$6,Calibration!$C$4:$C$6,'CO2 Concentration Data'!C44)</f>
        <v>394.10397517303278</v>
      </c>
      <c r="I44">
        <f>TREND(Calibration!$A$4:$A$6,Calibration!$D$4:$D$6,'CO2 Concentration Data'!B44)</f>
        <v>396.03768786431453</v>
      </c>
      <c r="J44">
        <f>TREND(Calibration!$A$4:$A$6,Calibration!$E$4:$E$6,'CO2 Concentration Data'!E44)</f>
        <v>390.08648067561489</v>
      </c>
      <c r="K44">
        <f t="shared" si="0"/>
        <v>393.5709555123035</v>
      </c>
    </row>
    <row r="45" spans="1:11" x14ac:dyDescent="0.25">
      <c r="A45">
        <v>211338</v>
      </c>
      <c r="B45">
        <v>0.4012</v>
      </c>
      <c r="C45">
        <v>0.99000001000000004</v>
      </c>
      <c r="D45">
        <v>0.97790003000000003</v>
      </c>
      <c r="E45">
        <v>0.56190001999999994</v>
      </c>
      <c r="G45">
        <f>TREND(Calibration!$A$4:$A$6,Calibration!$B$4:$B$6,'CO2 Concentration Data'!D45)</f>
        <v>394.17008219773908</v>
      </c>
      <c r="H45">
        <f>TREND(Calibration!$A$4:$A$6,Calibration!$C$4:$C$6,'CO2 Concentration Data'!C45)</f>
        <v>393.90177719156281</v>
      </c>
      <c r="I45">
        <f>TREND(Calibration!$A$4:$A$6,Calibration!$D$4:$D$6,'CO2 Concentration Data'!B45)</f>
        <v>394.93295383859174</v>
      </c>
      <c r="J45">
        <f>TREND(Calibration!$A$4:$A$6,Calibration!$E$4:$E$6,'CO2 Concentration Data'!E45)</f>
        <v>390.39094223572232</v>
      </c>
      <c r="K45">
        <f t="shared" si="0"/>
        <v>393.5709555123035</v>
      </c>
    </row>
    <row r="46" spans="1:11" x14ac:dyDescent="0.25">
      <c r="A46">
        <v>216393</v>
      </c>
      <c r="B46">
        <v>0.40180000999999999</v>
      </c>
      <c r="C46">
        <v>0.98940002999999999</v>
      </c>
      <c r="D46">
        <v>0.97850000999999998</v>
      </c>
      <c r="E46">
        <v>0.56359999999999999</v>
      </c>
      <c r="G46">
        <f>TREND(Calibration!$A$4:$A$6,Calibration!$B$4:$B$6,'CO2 Concentration Data'!D46)</f>
        <v>394.4088147329781</v>
      </c>
      <c r="H46">
        <f>TREND(Calibration!$A$4:$A$6,Calibration!$C$4:$C$6,'CO2 Concentration Data'!C46)</f>
        <v>393.65912828980589</v>
      </c>
      <c r="I46">
        <f>TREND(Calibration!$A$4:$A$6,Calibration!$D$4:$D$6,'CO2 Concentration Data'!B46)</f>
        <v>395.53554607747714</v>
      </c>
      <c r="J46">
        <f>TREND(Calibration!$A$4:$A$6,Calibration!$E$4:$E$6,'CO2 Concentration Data'!E46)</f>
        <v>391.4260579569966</v>
      </c>
      <c r="K46">
        <f t="shared" si="0"/>
        <v>393.58274025683852</v>
      </c>
    </row>
    <row r="47" spans="1:11" x14ac:dyDescent="0.25">
      <c r="A47">
        <v>221324</v>
      </c>
      <c r="B47">
        <v>0.40560001000000001</v>
      </c>
      <c r="C47">
        <v>0.99159998000000005</v>
      </c>
      <c r="D47">
        <v>0.97680001999999999</v>
      </c>
      <c r="E47">
        <v>0.56470001000000003</v>
      </c>
      <c r="G47">
        <f>TREND(Calibration!$A$4:$A$6,Calibration!$B$4:$B$6,'CO2 Concentration Data'!D47)</f>
        <v>393.73238731442922</v>
      </c>
      <c r="H47">
        <f>TREND(Calibration!$A$4:$A$6,Calibration!$C$4:$C$6,'CO2 Concentration Data'!C47)</f>
        <v>394.54885036624182</v>
      </c>
      <c r="I47">
        <f>TREND(Calibration!$A$4:$A$6,Calibration!$D$4:$D$6,'CO2 Concentration Data'!B47)</f>
        <v>399.3518999845196</v>
      </c>
      <c r="J47">
        <f>TREND(Calibration!$A$4:$A$6,Calibration!$E$4:$E$6,'CO2 Concentration Data'!E47)</f>
        <v>392.09585268667513</v>
      </c>
      <c r="K47">
        <f t="shared" si="0"/>
        <v>393.56113417165483</v>
      </c>
    </row>
    <row r="48" spans="1:11" x14ac:dyDescent="0.25">
      <c r="A48">
        <v>226348</v>
      </c>
      <c r="B48">
        <v>0.40400001000000002</v>
      </c>
      <c r="C48">
        <v>0.99269998000000004</v>
      </c>
      <c r="D48">
        <v>0.97850000999999998</v>
      </c>
      <c r="E48">
        <v>0.56470001000000003</v>
      </c>
      <c r="G48">
        <f>TREND(Calibration!$A$4:$A$6,Calibration!$B$4:$B$6,'CO2 Concentration Data'!D48)</f>
        <v>394.4088147329781</v>
      </c>
      <c r="H48">
        <f>TREND(Calibration!$A$4:$A$6,Calibration!$C$4:$C$6,'CO2 Concentration Data'!C48)</f>
        <v>394.99372151516775</v>
      </c>
      <c r="I48">
        <f>TREND(Calibration!$A$4:$A$6,Calibration!$D$4:$D$6,'CO2 Concentration Data'!B48)</f>
        <v>397.74501412892278</v>
      </c>
      <c r="J48">
        <f>TREND(Calibration!$A$4:$A$6,Calibration!$E$4:$E$6,'CO2 Concentration Data'!E48)</f>
        <v>392.09585268667513</v>
      </c>
      <c r="K48">
        <f t="shared" si="0"/>
        <v>393.45506793529916</v>
      </c>
    </row>
    <row r="49" spans="1:11" x14ac:dyDescent="0.25">
      <c r="A49">
        <v>231322</v>
      </c>
      <c r="B49">
        <v>0.40229999999999999</v>
      </c>
      <c r="C49">
        <v>0.99269998000000004</v>
      </c>
      <c r="D49">
        <v>0.97790003000000003</v>
      </c>
      <c r="E49">
        <v>0.56690001000000001</v>
      </c>
      <c r="G49">
        <f>TREND(Calibration!$A$4:$A$6,Calibration!$B$4:$B$6,'CO2 Concentration Data'!D49)</f>
        <v>394.17008219773908</v>
      </c>
      <c r="H49">
        <f>TREND(Calibration!$A$4:$A$6,Calibration!$C$4:$C$6,'CO2 Concentration Data'!C49)</f>
        <v>394.99372151516775</v>
      </c>
      <c r="I49">
        <f>TREND(Calibration!$A$4:$A$6,Calibration!$D$4:$D$6,'CO2 Concentration Data'!B49)</f>
        <v>396.03768786431453</v>
      </c>
      <c r="J49">
        <f>TREND(Calibration!$A$4:$A$6,Calibration!$E$4:$E$6,'CO2 Concentration Data'!E49)</f>
        <v>393.43542996805684</v>
      </c>
      <c r="K49">
        <f t="shared" si="0"/>
        <v>393.30578933215725</v>
      </c>
    </row>
    <row r="50" spans="1:11" x14ac:dyDescent="0.25">
      <c r="A50">
        <v>236443</v>
      </c>
      <c r="B50">
        <v>0.40229999999999999</v>
      </c>
      <c r="C50">
        <v>0.99209999999999998</v>
      </c>
      <c r="D50">
        <v>0.97790003000000003</v>
      </c>
      <c r="E50">
        <v>0.56359999999999999</v>
      </c>
      <c r="G50">
        <f>TREND(Calibration!$A$4:$A$6,Calibration!$B$4:$B$6,'CO2 Concentration Data'!D50)</f>
        <v>394.17008219773908</v>
      </c>
      <c r="H50">
        <f>TREND(Calibration!$A$4:$A$6,Calibration!$C$4:$C$6,'CO2 Concentration Data'!C50)</f>
        <v>394.75107261341083</v>
      </c>
      <c r="I50">
        <f>TREND(Calibration!$A$4:$A$6,Calibration!$D$4:$D$6,'CO2 Concentration Data'!B50)</f>
        <v>396.03768786431453</v>
      </c>
      <c r="J50">
        <f>TREND(Calibration!$A$4:$A$6,Calibration!$E$4:$E$6,'CO2 Concentration Data'!E50)</f>
        <v>391.4260579569966</v>
      </c>
      <c r="K50">
        <f t="shared" si="0"/>
        <v>393.12311970287794</v>
      </c>
    </row>
    <row r="51" spans="1:11" x14ac:dyDescent="0.25">
      <c r="A51">
        <v>241324</v>
      </c>
      <c r="B51">
        <v>0.40229999999999999</v>
      </c>
      <c r="C51">
        <v>0.99209999999999998</v>
      </c>
      <c r="D51">
        <v>0.97740000000000005</v>
      </c>
      <c r="E51">
        <v>0.56519997</v>
      </c>
      <c r="G51">
        <f>TREND(Calibration!$A$4:$A$6,Calibration!$B$4:$B$6,'CO2 Concentration Data'!D51)</f>
        <v>393.97111984966824</v>
      </c>
      <c r="H51">
        <f>TREND(Calibration!$A$4:$A$6,Calibration!$C$4:$C$6,'CO2 Concentration Data'!C51)</f>
        <v>394.75107261341083</v>
      </c>
      <c r="I51">
        <f>TREND(Calibration!$A$4:$A$6,Calibration!$D$4:$D$6,'CO2 Concentration Data'!B51)</f>
        <v>396.03768786431453</v>
      </c>
      <c r="J51">
        <f>TREND(Calibration!$A$4:$A$6,Calibration!$E$4:$E$6,'CO2 Concentration Data'!E51)</f>
        <v>392.40027771285673</v>
      </c>
      <c r="K51">
        <f t="shared" si="0"/>
        <v>392.97187651733606</v>
      </c>
    </row>
    <row r="52" spans="1:11" x14ac:dyDescent="0.25">
      <c r="A52">
        <v>246324</v>
      </c>
      <c r="B52">
        <v>0.40290000999999998</v>
      </c>
      <c r="C52">
        <v>0.99379998000000003</v>
      </c>
      <c r="D52">
        <v>0.97960000999999997</v>
      </c>
      <c r="E52">
        <v>0.5625</v>
      </c>
      <c r="G52">
        <f>TREND(Calibration!$A$4:$A$6,Calibration!$B$4:$B$6,'CO2 Concentration Data'!D52)</f>
        <v>394.84650563727973</v>
      </c>
      <c r="H52">
        <f>TREND(Calibration!$A$4:$A$6,Calibration!$C$4:$C$6,'CO2 Concentration Data'!C52)</f>
        <v>395.43859266409362</v>
      </c>
      <c r="I52">
        <f>TREND(Calibration!$A$4:$A$6,Calibration!$D$4:$D$6,'CO2 Concentration Data'!B52)</f>
        <v>396.64028010319993</v>
      </c>
      <c r="J52">
        <f>TREND(Calibration!$A$4:$A$6,Calibration!$E$4:$E$6,'CO2 Concentration Data'!E52)</f>
        <v>390.75626931630575</v>
      </c>
      <c r="K52">
        <f t="shared" si="0"/>
        <v>392.82259791419409</v>
      </c>
    </row>
    <row r="53" spans="1:11" x14ac:dyDescent="0.25">
      <c r="A53">
        <v>251414</v>
      </c>
      <c r="B53">
        <v>0.4012</v>
      </c>
      <c r="C53">
        <v>0.99159998000000005</v>
      </c>
      <c r="D53">
        <v>0.97850000999999998</v>
      </c>
      <c r="E53">
        <v>0.56410002999999997</v>
      </c>
      <c r="G53">
        <f>TREND(Calibration!$A$4:$A$6,Calibration!$B$4:$B$6,'CO2 Concentration Data'!D53)</f>
        <v>394.4088147329781</v>
      </c>
      <c r="H53">
        <f>TREND(Calibration!$A$4:$A$6,Calibration!$C$4:$C$6,'CO2 Concentration Data'!C53)</f>
        <v>394.54885036624182</v>
      </c>
      <c r="I53">
        <f>TREND(Calibration!$A$4:$A$6,Calibration!$D$4:$D$6,'CO2 Concentration Data'!B53)</f>
        <v>394.93295383859174</v>
      </c>
      <c r="J53">
        <f>TREND(Calibration!$A$4:$A$6,Calibration!$E$4:$E$6,'CO2 Concentration Data'!E53)</f>
        <v>391.7305256060917</v>
      </c>
      <c r="K53">
        <f t="shared" si="0"/>
        <v>392.78920708447561</v>
      </c>
    </row>
    <row r="54" spans="1:11" x14ac:dyDescent="0.25">
      <c r="A54">
        <v>256324</v>
      </c>
      <c r="B54">
        <v>0.4012</v>
      </c>
      <c r="C54">
        <v>0.99099999999999999</v>
      </c>
      <c r="D54">
        <v>0.97680001999999999</v>
      </c>
      <c r="E54">
        <v>0.56519997</v>
      </c>
      <c r="G54">
        <f>TREND(Calibration!$A$4:$A$6,Calibration!$B$4:$B$6,'CO2 Concentration Data'!D54)</f>
        <v>393.73238731442922</v>
      </c>
      <c r="H54">
        <f>TREND(Calibration!$A$4:$A$6,Calibration!$C$4:$C$6,'CO2 Concentration Data'!C54)</f>
        <v>394.30620146448496</v>
      </c>
      <c r="I54">
        <f>TREND(Calibration!$A$4:$A$6,Calibration!$D$4:$D$6,'CO2 Concentration Data'!B54)</f>
        <v>394.93295383859174</v>
      </c>
      <c r="J54">
        <f>TREND(Calibration!$A$4:$A$6,Calibration!$E$4:$E$6,'CO2 Concentration Data'!E54)</f>
        <v>392.40027771285673</v>
      </c>
      <c r="K54">
        <f t="shared" si="0"/>
        <v>392.64974864346868</v>
      </c>
    </row>
    <row r="55" spans="1:11" x14ac:dyDescent="0.25">
      <c r="A55">
        <v>261328</v>
      </c>
      <c r="B55">
        <v>0.40229999999999999</v>
      </c>
      <c r="C55">
        <v>0.99379998000000003</v>
      </c>
      <c r="D55">
        <v>0.97519999999999996</v>
      </c>
      <c r="E55">
        <v>0.55650001999999998</v>
      </c>
      <c r="G55">
        <f>TREND(Calibration!$A$4:$A$6,Calibration!$B$4:$B$6,'CO2 Concentration Data'!D55)</f>
        <v>393.09573804106492</v>
      </c>
      <c r="H55">
        <f>TREND(Calibration!$A$4:$A$6,Calibration!$C$4:$C$6,'CO2 Concentration Data'!C55)</f>
        <v>395.43859266409362</v>
      </c>
      <c r="I55">
        <f>TREND(Calibration!$A$4:$A$6,Calibration!$D$4:$D$6,'CO2 Concentration Data'!B55)</f>
        <v>396.03768786431453</v>
      </c>
      <c r="J55">
        <f>TREND(Calibration!$A$4:$A$6,Calibration!$E$4:$E$6,'CO2 Concentration Data'!E55)</f>
        <v>387.10288890869452</v>
      </c>
      <c r="K55">
        <f t="shared" si="0"/>
        <v>392.25298333401048</v>
      </c>
    </row>
    <row r="56" spans="1:11" x14ac:dyDescent="0.25">
      <c r="A56">
        <v>266324</v>
      </c>
      <c r="B56">
        <v>0.40290000999999998</v>
      </c>
      <c r="C56">
        <v>0.99099999999999999</v>
      </c>
      <c r="D56">
        <v>0.97850000999999998</v>
      </c>
      <c r="E56">
        <v>0.55260003000000002</v>
      </c>
      <c r="G56">
        <f>TREND(Calibration!$A$4:$A$6,Calibration!$B$4:$B$6,'CO2 Concentration Data'!D56)</f>
        <v>394.4088147329781</v>
      </c>
      <c r="H56">
        <f>TREND(Calibration!$A$4:$A$6,Calibration!$C$4:$C$6,'CO2 Concentration Data'!C56)</f>
        <v>394.30620146448496</v>
      </c>
      <c r="I56">
        <f>TREND(Calibration!$A$4:$A$6,Calibration!$D$4:$D$6,'CO2 Concentration Data'!B56)</f>
        <v>396.64028010319993</v>
      </c>
      <c r="J56">
        <f>TREND(Calibration!$A$4:$A$6,Calibration!$E$4:$E$6,'CO2 Concentration Data'!E56)</f>
        <v>384.72818981705097</v>
      </c>
      <c r="K56">
        <f t="shared" si="0"/>
        <v>391.85425344215224</v>
      </c>
    </row>
    <row r="57" spans="1:11" x14ac:dyDescent="0.25">
      <c r="A57">
        <v>271324</v>
      </c>
      <c r="B57">
        <v>0.40180000999999999</v>
      </c>
      <c r="C57">
        <v>0.99319999999999997</v>
      </c>
      <c r="D57">
        <v>0.97790003000000003</v>
      </c>
      <c r="E57">
        <v>0.55430000999999995</v>
      </c>
      <c r="G57">
        <f>TREND(Calibration!$A$4:$A$6,Calibration!$B$4:$B$6,'CO2 Concentration Data'!D57)</f>
        <v>394.17008219773908</v>
      </c>
      <c r="H57">
        <f>TREND(Calibration!$A$4:$A$6,Calibration!$C$4:$C$6,'CO2 Concentration Data'!C57)</f>
        <v>395.19594376233675</v>
      </c>
      <c r="I57">
        <f>TREND(Calibration!$A$4:$A$6,Calibration!$D$4:$D$6,'CO2 Concentration Data'!B57)</f>
        <v>395.53554607747714</v>
      </c>
      <c r="J57">
        <f>TREND(Calibration!$A$4:$A$6,Calibration!$E$4:$E$6,'CO2 Concentration Data'!E57)</f>
        <v>385.76330553832514</v>
      </c>
      <c r="K57">
        <f t="shared" si="0"/>
        <v>391.45748695418041</v>
      </c>
    </row>
    <row r="58" spans="1:11" x14ac:dyDescent="0.25">
      <c r="A58">
        <v>276324</v>
      </c>
      <c r="B58">
        <v>0.40290000999999998</v>
      </c>
      <c r="C58">
        <v>0.99159998000000005</v>
      </c>
      <c r="D58">
        <v>0.97790003000000003</v>
      </c>
      <c r="E58">
        <v>0.56190001999999994</v>
      </c>
      <c r="G58">
        <f>TREND(Calibration!$A$4:$A$6,Calibration!$B$4:$B$6,'CO2 Concentration Data'!D58)</f>
        <v>394.17008219773908</v>
      </c>
      <c r="H58">
        <f>TREND(Calibration!$A$4:$A$6,Calibration!$C$4:$C$6,'CO2 Concentration Data'!C58)</f>
        <v>394.54885036624182</v>
      </c>
      <c r="I58">
        <f>TREND(Calibration!$A$4:$A$6,Calibration!$D$4:$D$6,'CO2 Concentration Data'!B58)</f>
        <v>396.64028010319993</v>
      </c>
      <c r="J58">
        <f>TREND(Calibration!$A$4:$A$6,Calibration!$E$4:$E$6,'CO2 Concentration Data'!E58)</f>
        <v>390.39094223572232</v>
      </c>
      <c r="K58">
        <f t="shared" si="0"/>
        <v>391.39266968072445</v>
      </c>
    </row>
    <row r="59" spans="1:11" x14ac:dyDescent="0.25">
      <c r="A59">
        <v>281324</v>
      </c>
      <c r="B59">
        <v>0.40180000999999999</v>
      </c>
      <c r="C59">
        <v>0.99049997000000001</v>
      </c>
      <c r="D59">
        <v>0.97740000000000005</v>
      </c>
      <c r="E59">
        <v>0.56580001000000002</v>
      </c>
      <c r="G59">
        <f>TREND(Calibration!$A$4:$A$6,Calibration!$B$4:$B$6,'CO2 Concentration Data'!D59)</f>
        <v>393.97111984966824</v>
      </c>
      <c r="H59">
        <f>TREND(Calibration!$A$4:$A$6,Calibration!$C$4:$C$6,'CO2 Concentration Data'!C59)</f>
        <v>394.10397517303278</v>
      </c>
      <c r="I59">
        <f>TREND(Calibration!$A$4:$A$6,Calibration!$D$4:$D$6,'CO2 Concentration Data'!B59)</f>
        <v>395.53554607747714</v>
      </c>
      <c r="J59">
        <f>TREND(Calibration!$A$4:$A$6,Calibration!$E$4:$E$6,'CO2 Concentration Data'!E59)</f>
        <v>392.76564132736598</v>
      </c>
      <c r="K59">
        <f t="shared" si="0"/>
        <v>391.26499716276624</v>
      </c>
    </row>
    <row r="60" spans="1:11" x14ac:dyDescent="0.25">
      <c r="A60">
        <v>286330</v>
      </c>
      <c r="B60">
        <v>0.40779999</v>
      </c>
      <c r="C60">
        <v>0.99049997000000001</v>
      </c>
      <c r="D60">
        <v>0.97790003000000003</v>
      </c>
      <c r="E60">
        <v>0.55809998999999999</v>
      </c>
      <c r="G60">
        <f>TREND(Calibration!$A$4:$A$6,Calibration!$B$4:$B$6,'CO2 Concentration Data'!D60)</f>
        <v>394.17008219773908</v>
      </c>
      <c r="H60">
        <f>TREND(Calibration!$A$4:$A$6,Calibration!$C$4:$C$6,'CO2 Concentration Data'!C60)</f>
        <v>394.10397517303278</v>
      </c>
      <c r="I60">
        <f>TREND(Calibration!$A$4:$A$6,Calibration!$D$4:$D$6,'CO2 Concentration Data'!B60)</f>
        <v>401.56134794989202</v>
      </c>
      <c r="J60">
        <f>TREND(Calibration!$A$4:$A$6,Calibration!$E$4:$E$6,'CO2 Concentration Data'!E60)</f>
        <v>388.07710866455466</v>
      </c>
      <c r="K60">
        <f t="shared" si="0"/>
        <v>391.07054180685714</v>
      </c>
    </row>
    <row r="61" spans="1:11" x14ac:dyDescent="0.25">
      <c r="A61">
        <v>291351</v>
      </c>
      <c r="B61">
        <v>0.40180000999999999</v>
      </c>
      <c r="C61">
        <v>0.99099999999999999</v>
      </c>
      <c r="D61">
        <v>0.97960000999999997</v>
      </c>
      <c r="E61">
        <v>0.56140000000000001</v>
      </c>
      <c r="G61">
        <f>TREND(Calibration!$A$4:$A$6,Calibration!$B$4:$B$6,'CO2 Concentration Data'!D61)</f>
        <v>394.84650563727973</v>
      </c>
      <c r="H61">
        <f>TREND(Calibration!$A$4:$A$6,Calibration!$C$4:$C$6,'CO2 Concentration Data'!C61)</f>
        <v>394.30620146448496</v>
      </c>
      <c r="I61">
        <f>TREND(Calibration!$A$4:$A$6,Calibration!$D$4:$D$6,'CO2 Concentration Data'!B61)</f>
        <v>395.53554607747714</v>
      </c>
      <c r="J61">
        <f>TREND(Calibration!$A$4:$A$6,Calibration!$E$4:$E$6,'CO2 Concentration Data'!E61)</f>
        <v>390.08648067561489</v>
      </c>
      <c r="K61">
        <f t="shared" si="0"/>
        <v>390.95269082596644</v>
      </c>
    </row>
    <row r="62" spans="1:11" x14ac:dyDescent="0.25">
      <c r="A62">
        <v>296325</v>
      </c>
      <c r="B62">
        <v>0.40180000999999999</v>
      </c>
      <c r="C62">
        <v>0.99049997000000001</v>
      </c>
      <c r="D62">
        <v>0.97680001999999999</v>
      </c>
      <c r="E62">
        <v>0.56580001000000002</v>
      </c>
      <c r="G62">
        <f>TREND(Calibration!$A$4:$A$6,Calibration!$B$4:$B$6,'CO2 Concentration Data'!D62)</f>
        <v>393.73238731442922</v>
      </c>
      <c r="H62">
        <f>TREND(Calibration!$A$4:$A$6,Calibration!$C$4:$C$6,'CO2 Concentration Data'!C62)</f>
        <v>394.10397517303278</v>
      </c>
      <c r="I62">
        <f>TREND(Calibration!$A$4:$A$6,Calibration!$D$4:$D$6,'CO2 Concentration Data'!B62)</f>
        <v>395.53554607747714</v>
      </c>
      <c r="J62">
        <f>TREND(Calibration!$A$4:$A$6,Calibration!$E$4:$E$6,'CO2 Concentration Data'!E62)</f>
        <v>392.76564132736598</v>
      </c>
      <c r="K62">
        <f t="shared" si="0"/>
        <v>390.98608165568493</v>
      </c>
    </row>
    <row r="63" spans="1:11" x14ac:dyDescent="0.25">
      <c r="A63">
        <v>301324</v>
      </c>
      <c r="B63">
        <v>0.40180000999999999</v>
      </c>
      <c r="C63">
        <v>0.99000001000000004</v>
      </c>
      <c r="D63">
        <v>0.97740000000000005</v>
      </c>
      <c r="E63">
        <v>0.57289999999999996</v>
      </c>
      <c r="G63">
        <f>TREND(Calibration!$A$4:$A$6,Calibration!$B$4:$B$6,'CO2 Concentration Data'!D63)</f>
        <v>393.97111984966824</v>
      </c>
      <c r="H63">
        <f>TREND(Calibration!$A$4:$A$6,Calibration!$C$4:$C$6,'CO2 Concentration Data'!C63)</f>
        <v>393.90177719156281</v>
      </c>
      <c r="I63">
        <f>TREND(Calibration!$A$4:$A$6,Calibration!$D$4:$D$6,'CO2 Concentration Data'!B63)</f>
        <v>395.53554607747714</v>
      </c>
      <c r="J63">
        <f>TREND(Calibration!$A$4:$A$6,Calibration!$E$4:$E$6,'CO2 Concentration Data'!E63)</f>
        <v>397.08881646465562</v>
      </c>
      <c r="K63">
        <f t="shared" si="0"/>
        <v>391.12553891817817</v>
      </c>
    </row>
    <row r="64" spans="1:11" x14ac:dyDescent="0.25">
      <c r="A64">
        <v>306360</v>
      </c>
      <c r="B64">
        <v>0.40180000999999999</v>
      </c>
      <c r="C64">
        <v>0.99159998000000005</v>
      </c>
      <c r="D64">
        <v>0.97680001999999999</v>
      </c>
      <c r="E64">
        <v>0.56629996999999999</v>
      </c>
      <c r="G64">
        <f>TREND(Calibration!$A$4:$A$6,Calibration!$B$4:$B$6,'CO2 Concentration Data'!D64)</f>
        <v>393.73238731442922</v>
      </c>
      <c r="H64">
        <f>TREND(Calibration!$A$4:$A$6,Calibration!$C$4:$C$6,'CO2 Concentration Data'!C64)</f>
        <v>394.54885036624182</v>
      </c>
      <c r="I64">
        <f>TREND(Calibration!$A$4:$A$6,Calibration!$D$4:$D$6,'CO2 Concentration Data'!B64)</f>
        <v>395.53554607747714</v>
      </c>
      <c r="J64">
        <f>TREND(Calibration!$A$4:$A$6,Calibration!$E$4:$E$6,'CO2 Concentration Data'!E64)</f>
        <v>393.07006635354759</v>
      </c>
      <c r="K64">
        <f t="shared" si="0"/>
        <v>391.17857144709916</v>
      </c>
    </row>
    <row r="65" spans="1:11" x14ac:dyDescent="0.25">
      <c r="A65">
        <v>311324</v>
      </c>
      <c r="B65">
        <v>0.40450001000000002</v>
      </c>
      <c r="C65">
        <v>0.99209999999999998</v>
      </c>
      <c r="D65">
        <v>0.97519999999999996</v>
      </c>
      <c r="E65">
        <v>0.56629996999999999</v>
      </c>
      <c r="G65">
        <f>TREND(Calibration!$A$4:$A$6,Calibration!$B$4:$B$6,'CO2 Concentration Data'!D65)</f>
        <v>393.09573804106492</v>
      </c>
      <c r="H65">
        <f>TREND(Calibration!$A$4:$A$6,Calibration!$C$4:$C$6,'CO2 Concentration Data'!C65)</f>
        <v>394.75107261341083</v>
      </c>
      <c r="I65">
        <f>TREND(Calibration!$A$4:$A$6,Calibration!$D$4:$D$6,'CO2 Concentration Data'!B65)</f>
        <v>398.24716595879681</v>
      </c>
      <c r="J65">
        <f>TREND(Calibration!$A$4:$A$6,Calibration!$E$4:$E$6,'CO2 Concentration Data'!E65)</f>
        <v>393.07006635354759</v>
      </c>
      <c r="K65">
        <f t="shared" si="0"/>
        <v>391.31802851317343</v>
      </c>
    </row>
    <row r="66" spans="1:11" x14ac:dyDescent="0.25">
      <c r="A66">
        <v>316461</v>
      </c>
      <c r="B66">
        <v>0.40009999000000002</v>
      </c>
      <c r="C66">
        <v>0.99319999999999997</v>
      </c>
      <c r="D66">
        <v>0.97790003000000003</v>
      </c>
      <c r="E66">
        <v>0.56629996999999999</v>
      </c>
      <c r="G66">
        <f>TREND(Calibration!$A$4:$A$6,Calibration!$B$4:$B$6,'CO2 Concentration Data'!D66)</f>
        <v>394.17008219773908</v>
      </c>
      <c r="H66">
        <f>TREND(Calibration!$A$4:$A$6,Calibration!$C$4:$C$6,'CO2 Concentration Data'!C66)</f>
        <v>395.19594376233675</v>
      </c>
      <c r="I66">
        <f>TREND(Calibration!$A$4:$A$6,Calibration!$D$4:$D$6,'CO2 Concentration Data'!B66)</f>
        <v>393.82820976983237</v>
      </c>
      <c r="J66">
        <f>TREND(Calibration!$A$4:$A$6,Calibration!$E$4:$E$6,'CO2 Concentration Data'!E66)</f>
        <v>393.07006635354759</v>
      </c>
      <c r="K66">
        <f t="shared" si="0"/>
        <v>391.45748557924776</v>
      </c>
    </row>
    <row r="67" spans="1:11" x14ac:dyDescent="0.25">
      <c r="A67">
        <v>321323</v>
      </c>
      <c r="B67">
        <v>0.40339999999999998</v>
      </c>
      <c r="C67">
        <v>0.99319999999999997</v>
      </c>
      <c r="D67">
        <v>0.97629999999999995</v>
      </c>
      <c r="E67">
        <v>0.57120000999999998</v>
      </c>
      <c r="G67">
        <f>TREND(Calibration!$A$4:$A$6,Calibration!$B$4:$B$6,'CO2 Concentration Data'!D67)</f>
        <v>393.53342894536655</v>
      </c>
      <c r="H67">
        <f>TREND(Calibration!$A$4:$A$6,Calibration!$C$4:$C$6,'CO2 Concentration Data'!C67)</f>
        <v>395.19594376233675</v>
      </c>
      <c r="I67">
        <f>TREND(Calibration!$A$4:$A$6,Calibration!$D$4:$D$6,'CO2 Concentration Data'!B67)</f>
        <v>397.14242189003738</v>
      </c>
      <c r="J67">
        <f>TREND(Calibration!$A$4:$A$6,Calibration!$E$4:$E$6,'CO2 Concentration Data'!E67)</f>
        <v>396.05369465439378</v>
      </c>
      <c r="K67">
        <f t="shared" si="0"/>
        <v>391.71479480472647</v>
      </c>
    </row>
    <row r="68" spans="1:11" x14ac:dyDescent="0.25">
      <c r="A68">
        <v>326375</v>
      </c>
      <c r="B68">
        <v>0.40229999999999999</v>
      </c>
      <c r="C68">
        <v>0.99159998000000005</v>
      </c>
      <c r="D68">
        <v>0.98180002</v>
      </c>
      <c r="E68">
        <v>0.57620000999999998</v>
      </c>
      <c r="G68">
        <f>TREND(Calibration!$A$4:$A$6,Calibration!$B$4:$B$6,'CO2 Concentration Data'!D68)</f>
        <v>395.72189142489123</v>
      </c>
      <c r="H68">
        <f>TREND(Calibration!$A$4:$A$6,Calibration!$C$4:$C$6,'CO2 Concentration Data'!C68)</f>
        <v>394.54885036624182</v>
      </c>
      <c r="I68">
        <f>TREND(Calibration!$A$4:$A$6,Calibration!$D$4:$D$6,'CO2 Concentration Data'!B68)</f>
        <v>396.03768786431453</v>
      </c>
      <c r="J68">
        <f>TREND(Calibration!$A$4:$A$6,Calibration!$E$4:$E$6,'CO2 Concentration Data'!E68)</f>
        <v>399.09818847571586</v>
      </c>
      <c r="K68">
        <f t="shared" si="0"/>
        <v>391.94067660437292</v>
      </c>
    </row>
    <row r="69" spans="1:11" x14ac:dyDescent="0.25">
      <c r="A69">
        <v>331336</v>
      </c>
      <c r="B69">
        <v>0.40290000999999998</v>
      </c>
      <c r="C69">
        <v>0.99209999999999998</v>
      </c>
      <c r="D69">
        <v>0.97740000000000005</v>
      </c>
      <c r="E69">
        <v>0.57069999000000005</v>
      </c>
      <c r="G69">
        <f>TREND(Calibration!$A$4:$A$6,Calibration!$B$4:$B$6,'CO2 Concentration Data'!D69)</f>
        <v>393.97111984966824</v>
      </c>
      <c r="H69">
        <f>TREND(Calibration!$A$4:$A$6,Calibration!$C$4:$C$6,'CO2 Concentration Data'!C69)</f>
        <v>394.75107261341083</v>
      </c>
      <c r="I69">
        <f>TREND(Calibration!$A$4:$A$6,Calibration!$D$4:$D$6,'CO2 Concentration Data'!B69)</f>
        <v>396.64028010319993</v>
      </c>
      <c r="J69">
        <f>TREND(Calibration!$A$4:$A$6,Calibration!$E$4:$E$6,'CO2 Concentration Data'!E69)</f>
        <v>395.74923309428635</v>
      </c>
      <c r="K69">
        <f t="shared" si="0"/>
        <v>392.03692150008004</v>
      </c>
    </row>
    <row r="70" spans="1:11" x14ac:dyDescent="0.25">
      <c r="A70">
        <v>336326</v>
      </c>
      <c r="B70">
        <v>0.40180000999999999</v>
      </c>
      <c r="C70">
        <v>0.99319999999999997</v>
      </c>
      <c r="D70">
        <v>0.97680001999999999</v>
      </c>
      <c r="E70">
        <v>0.57720000000000005</v>
      </c>
      <c r="G70">
        <f>TREND(Calibration!$A$4:$A$6,Calibration!$B$4:$B$6,'CO2 Concentration Data'!D70)</f>
        <v>393.73238731442922</v>
      </c>
      <c r="H70">
        <f>TREND(Calibration!$A$4:$A$6,Calibration!$C$4:$C$6,'CO2 Concentration Data'!C70)</f>
        <v>395.19594376233675</v>
      </c>
      <c r="I70">
        <f>TREND(Calibration!$A$4:$A$6,Calibration!$D$4:$D$6,'CO2 Concentration Data'!B70)</f>
        <v>395.53554607747714</v>
      </c>
      <c r="J70">
        <f>TREND(Calibration!$A$4:$A$6,Calibration!$E$4:$E$6,'CO2 Concentration Data'!E70)</f>
        <v>399.70708115099268</v>
      </c>
      <c r="K70">
        <f t="shared" si="0"/>
        <v>392.22941247000801</v>
      </c>
    </row>
    <row r="71" spans="1:11" x14ac:dyDescent="0.25">
      <c r="A71">
        <v>341346</v>
      </c>
      <c r="B71">
        <v>0.40400001000000002</v>
      </c>
      <c r="C71">
        <v>0.99159998000000005</v>
      </c>
      <c r="D71">
        <v>0.97519999999999996</v>
      </c>
      <c r="E71">
        <v>0.57289999999999996</v>
      </c>
      <c r="G71">
        <f>TREND(Calibration!$A$4:$A$6,Calibration!$B$4:$B$6,'CO2 Concentration Data'!D71)</f>
        <v>393.09573804106492</v>
      </c>
      <c r="H71">
        <f>TREND(Calibration!$A$4:$A$6,Calibration!$C$4:$C$6,'CO2 Concentration Data'!C71)</f>
        <v>394.54885036624182</v>
      </c>
      <c r="I71">
        <f>TREND(Calibration!$A$4:$A$6,Calibration!$D$4:$D$6,'CO2 Concentration Data'!B71)</f>
        <v>397.74501412892278</v>
      </c>
      <c r="J71">
        <f>TREND(Calibration!$A$4:$A$6,Calibration!$E$4:$E$6,'CO2 Concentration Data'!E71)</f>
        <v>397.08881646465562</v>
      </c>
      <c r="K71">
        <f t="shared" si="0"/>
        <v>392.48672071339195</v>
      </c>
    </row>
    <row r="72" spans="1:11" x14ac:dyDescent="0.25">
      <c r="A72">
        <v>346323</v>
      </c>
      <c r="B72">
        <v>0.40610000000000002</v>
      </c>
      <c r="C72">
        <v>0.99430001000000001</v>
      </c>
      <c r="D72">
        <v>0.97680001999999999</v>
      </c>
      <c r="E72">
        <v>0.57560003000000004</v>
      </c>
      <c r="G72">
        <f>TREND(Calibration!$A$4:$A$6,Calibration!$B$4:$B$6,'CO2 Concentration Data'!D72)</f>
        <v>393.73238731442922</v>
      </c>
      <c r="H72">
        <f>TREND(Calibration!$A$4:$A$6,Calibration!$C$4:$C$6,'CO2 Concentration Data'!C72)</f>
        <v>395.6408189555458</v>
      </c>
      <c r="I72">
        <f>TREND(Calibration!$A$4:$A$6,Calibration!$D$4:$D$6,'CO2 Concentration Data'!B72)</f>
        <v>399.85404177135706</v>
      </c>
      <c r="J72">
        <f>TREND(Calibration!$A$4:$A$6,Calibration!$E$4:$E$6,'CO2 Concentration Data'!E72)</f>
        <v>398.73286139513255</v>
      </c>
      <c r="K72">
        <f t="shared" si="0"/>
        <v>392.66939152118499</v>
      </c>
    </row>
    <row r="73" spans="1:11" x14ac:dyDescent="0.25">
      <c r="A73">
        <v>351324</v>
      </c>
      <c r="B73">
        <v>0.41760001000000002</v>
      </c>
      <c r="C73">
        <v>0.99709999999999999</v>
      </c>
      <c r="D73">
        <v>0.98070002000000001</v>
      </c>
      <c r="E73">
        <v>0.57940000000000003</v>
      </c>
      <c r="G73">
        <f>TREND(Calibration!$A$4:$A$6,Calibration!$B$4:$B$6,'CO2 Concentration Data'!D73)</f>
        <v>395.28420052058959</v>
      </c>
      <c r="H73">
        <f>TREND(Calibration!$A$4:$A$6,Calibration!$C$4:$C$6,'CO2 Concentration Data'!C73)</f>
        <v>396.77321419943763</v>
      </c>
      <c r="I73">
        <f>TREND(Calibration!$A$4:$A$6,Calibration!$D$4:$D$6,'CO2 Concentration Data'!B73)</f>
        <v>411.40354390149582</v>
      </c>
      <c r="J73">
        <f>TREND(Calibration!$A$4:$A$6,Calibration!$E$4:$E$6,'CO2 Concentration Data'!E73)</f>
        <v>401.04665843237439</v>
      </c>
      <c r="K73">
        <f t="shared" si="0"/>
        <v>392.87366703922896</v>
      </c>
    </row>
    <row r="74" spans="1:11" x14ac:dyDescent="0.25">
      <c r="A74">
        <v>356348</v>
      </c>
      <c r="B74">
        <v>0.44659999</v>
      </c>
      <c r="C74">
        <v>1.0090999599999999</v>
      </c>
      <c r="D74">
        <v>0.97899997000000005</v>
      </c>
      <c r="E74">
        <v>0.56900001</v>
      </c>
      <c r="G74">
        <f>TREND(Calibration!$A$4:$A$6,Calibration!$B$4:$B$6,'CO2 Concentration Data'!D74)</f>
        <v>394.60774922799141</v>
      </c>
      <c r="H74">
        <f>TREND(Calibration!$A$4:$A$6,Calibration!$C$4:$C$6,'CO2 Concentration Data'!C74)</f>
        <v>401.62633782876924</v>
      </c>
      <c r="I74">
        <f>TREND(Calibration!$A$4:$A$6,Calibration!$D$4:$D$6,'CO2 Concentration Data'!B74)</f>
        <v>440.52832994811507</v>
      </c>
      <c r="J74">
        <f>TREND(Calibration!$A$4:$A$6,Calibration!$E$4:$E$6,'CO2 Concentration Data'!E74)</f>
        <v>394.71411737301207</v>
      </c>
      <c r="K74">
        <f t="shared" si="0"/>
        <v>392.85206095404538</v>
      </c>
    </row>
    <row r="75" spans="1:11" x14ac:dyDescent="0.25">
      <c r="A75">
        <v>361326</v>
      </c>
      <c r="B75">
        <v>0.45590001000000002</v>
      </c>
      <c r="C75">
        <v>1.0217000199999999</v>
      </c>
      <c r="D75">
        <v>0.97899997000000005</v>
      </c>
      <c r="E75">
        <v>0.57340002000000001</v>
      </c>
      <c r="G75">
        <f>TREND(Calibration!$A$4:$A$6,Calibration!$B$4:$B$6,'CO2 Concentration Data'!D75)</f>
        <v>394.60774922799141</v>
      </c>
      <c r="H75">
        <f>TREND(Calibration!$A$4:$A$6,Calibration!$C$4:$C$6,'CO2 Concentration Data'!C75)</f>
        <v>406.72215889125584</v>
      </c>
      <c r="I75">
        <f>TREND(Calibration!$A$4:$A$6,Calibration!$D$4:$D$6,'CO2 Concentration Data'!B75)</f>
        <v>449.86837406984483</v>
      </c>
      <c r="J75">
        <f>TREND(Calibration!$A$4:$A$6,Calibration!$E$4:$E$6,'CO2 Concentration Data'!E75)</f>
        <v>397.39327802476316</v>
      </c>
      <c r="K75">
        <f t="shared" si="0"/>
        <v>393.0877640943404</v>
      </c>
    </row>
    <row r="76" spans="1:11" x14ac:dyDescent="0.25">
      <c r="A76">
        <v>366352</v>
      </c>
      <c r="B76">
        <v>0.47780001</v>
      </c>
      <c r="C76">
        <v>1.0276999499999999</v>
      </c>
      <c r="D76">
        <v>0.98180002</v>
      </c>
      <c r="E76">
        <v>0.57340002000000001</v>
      </c>
      <c r="G76">
        <f>TREND(Calibration!$A$4:$A$6,Calibration!$B$4:$B$6,'CO2 Concentration Data'!D76)</f>
        <v>395.72189142489123</v>
      </c>
      <c r="H76">
        <f>TREND(Calibration!$A$4:$A$6,Calibration!$C$4:$C$6,'CO2 Concentration Data'!C76)</f>
        <v>409.14870048450575</v>
      </c>
      <c r="I76">
        <f>TREND(Calibration!$A$4:$A$6,Calibration!$D$4:$D$6,'CO2 Concentration Data'!B76)</f>
        <v>471.86262421832635</v>
      </c>
      <c r="J76">
        <f>TREND(Calibration!$A$4:$A$6,Calibration!$E$4:$E$6,'CO2 Concentration Data'!E76)</f>
        <v>397.39327802476316</v>
      </c>
      <c r="K76">
        <f t="shared" si="0"/>
        <v>393.31364589398692</v>
      </c>
    </row>
    <row r="77" spans="1:11" x14ac:dyDescent="0.25">
      <c r="A77">
        <v>371325</v>
      </c>
      <c r="B77">
        <v>0.52480000000000004</v>
      </c>
      <c r="C77">
        <v>1.03530002</v>
      </c>
      <c r="D77">
        <v>0.98229997999999996</v>
      </c>
      <c r="E77">
        <v>0.57889997999999998</v>
      </c>
      <c r="G77">
        <f>TREND(Calibration!$A$4:$A$6,Calibration!$B$4:$B$6,'CO2 Concentration Data'!D77)</f>
        <v>395.92082591990453</v>
      </c>
      <c r="H77">
        <f>TREND(Calibration!$A$4:$A$6,Calibration!$C$4:$C$6,'CO2 Concentration Data'!C77)</f>
        <v>412.22238400524873</v>
      </c>
      <c r="I77">
        <f>TREND(Calibration!$A$4:$A$6,Calibration!$D$4:$D$6,'CO2 Concentration Data'!B77)</f>
        <v>519.06488618344656</v>
      </c>
      <c r="J77">
        <f>TREND(Calibration!$A$4:$A$6,Calibration!$E$4:$E$6,'CO2 Concentration Data'!E77)</f>
        <v>400.74219687226685</v>
      </c>
      <c r="K77">
        <f t="shared" si="0"/>
        <v>393.61416650415691</v>
      </c>
    </row>
    <row r="78" spans="1:11" x14ac:dyDescent="0.25">
      <c r="A78">
        <v>376324</v>
      </c>
      <c r="B78">
        <v>0.58160000999999995</v>
      </c>
      <c r="C78">
        <v>1.0494999899999999</v>
      </c>
      <c r="D78">
        <v>0.98119997999999997</v>
      </c>
      <c r="E78">
        <v>0.57940000000000003</v>
      </c>
      <c r="G78">
        <f>TREND(Calibration!$A$4:$A$6,Calibration!$B$4:$B$6,'CO2 Concentration Data'!D78)</f>
        <v>395.4831350156029</v>
      </c>
      <c r="H78">
        <f>TREND(Calibration!$A$4:$A$6,Calibration!$C$4:$C$6,'CO2 Concentration Data'!C78)</f>
        <v>417.9652539767153</v>
      </c>
      <c r="I78">
        <f>TREND(Calibration!$A$4:$A$6,Calibration!$D$4:$D$6,'CO2 Concentration Data'!B78)</f>
        <v>576.10934410017035</v>
      </c>
      <c r="J78">
        <f>TREND(Calibration!$A$4:$A$6,Calibration!$E$4:$E$6,'CO2 Concentration Data'!E78)</f>
        <v>401.04665843237439</v>
      </c>
      <c r="K78">
        <f t="shared" si="0"/>
        <v>393.90290217337298</v>
      </c>
    </row>
    <row r="79" spans="1:11" x14ac:dyDescent="0.25">
      <c r="A79">
        <v>381357</v>
      </c>
      <c r="B79">
        <v>0.58050000999999996</v>
      </c>
      <c r="C79">
        <v>1.0555000299999999</v>
      </c>
      <c r="D79">
        <v>0.98229997999999996</v>
      </c>
      <c r="E79">
        <v>0.57450002</v>
      </c>
      <c r="G79">
        <f>TREND(Calibration!$A$4:$A$6,Calibration!$B$4:$B$6,'CO2 Concentration Data'!D79)</f>
        <v>395.92082591990453</v>
      </c>
      <c r="H79">
        <f>TREND(Calibration!$A$4:$A$6,Calibration!$C$4:$C$6,'CO2 Concentration Data'!C79)</f>
        <v>420.39184005708017</v>
      </c>
      <c r="I79">
        <f>TREND(Calibration!$A$4:$A$6,Calibration!$D$4:$D$6,'CO2 Concentration Data'!B79)</f>
        <v>575.00461007444756</v>
      </c>
      <c r="J79">
        <f>TREND(Calibration!$A$4:$A$6,Calibration!$E$4:$E$6,'CO2 Concentration Data'!E79)</f>
        <v>398.06306666545402</v>
      </c>
      <c r="K79">
        <f t="shared" si="0"/>
        <v>394.09539294688199</v>
      </c>
    </row>
    <row r="80" spans="1:11" x14ac:dyDescent="0.25">
      <c r="A80">
        <v>386474</v>
      </c>
      <c r="B80">
        <v>0.57999997999999997</v>
      </c>
      <c r="C80">
        <v>1.0648000200000001</v>
      </c>
      <c r="D80">
        <v>0.98280000999999995</v>
      </c>
      <c r="E80">
        <v>0.56690001000000001</v>
      </c>
      <c r="G80">
        <f>TREND(Calibration!$A$4:$A$6,Calibration!$B$4:$B$6,'CO2 Concentration Data'!D80)</f>
        <v>396.11978826797537</v>
      </c>
      <c r="H80">
        <f>TREND(Calibration!$A$4:$A$6,Calibration!$C$4:$C$6,'CO2 Concentration Data'!C80)</f>
        <v>424.1530193628069</v>
      </c>
      <c r="I80">
        <f>TREND(Calibration!$A$4:$A$6,Calibration!$D$4:$D$6,'CO2 Concentration Data'!B80)</f>
        <v>574.50242811546377</v>
      </c>
      <c r="J80">
        <f>TREND(Calibration!$A$4:$A$6,Calibration!$E$4:$E$6,'CO2 Concentration Data'!E80)</f>
        <v>393.43542996805684</v>
      </c>
      <c r="K80">
        <f t="shared" si="0"/>
        <v>394.09539294688193</v>
      </c>
    </row>
    <row r="81" spans="1:11" x14ac:dyDescent="0.25">
      <c r="A81">
        <v>391323</v>
      </c>
      <c r="B81">
        <v>0.56849998000000002</v>
      </c>
      <c r="C81">
        <v>1.0692000399999999</v>
      </c>
      <c r="D81">
        <v>0.98180002</v>
      </c>
      <c r="E81">
        <v>0.56800002000000005</v>
      </c>
      <c r="G81">
        <f>TREND(Calibration!$A$4:$A$6,Calibration!$B$4:$B$6,'CO2 Concentration Data'!D81)</f>
        <v>395.72189142489123</v>
      </c>
      <c r="H81">
        <f>TREND(Calibration!$A$4:$A$6,Calibration!$C$4:$C$6,'CO2 Concentration Data'!C81)</f>
        <v>425.93251204707673</v>
      </c>
      <c r="I81">
        <f>TREND(Calibration!$A$4:$A$6,Calibration!$D$4:$D$6,'CO2 Concentration Data'!B81)</f>
        <v>562.95293602836159</v>
      </c>
      <c r="J81">
        <f>TREND(Calibration!$A$4:$A$6,Calibration!$E$4:$E$6,'CO2 Concentration Data'!E81)</f>
        <v>394.10522469773537</v>
      </c>
      <c r="K81">
        <f t="shared" si="0"/>
        <v>394.18181768045423</v>
      </c>
    </row>
    <row r="82" spans="1:11" x14ac:dyDescent="0.25">
      <c r="A82">
        <v>396324</v>
      </c>
      <c r="B82">
        <v>0.58380001999999998</v>
      </c>
      <c r="C82">
        <v>1.0648000200000001</v>
      </c>
      <c r="D82">
        <v>0.98449998999999999</v>
      </c>
      <c r="E82">
        <v>0.56900001</v>
      </c>
      <c r="G82">
        <f>TREND(Calibration!$A$4:$A$6,Calibration!$B$4:$B$6,'CO2 Concentration Data'!D82)</f>
        <v>396.79621170751602</v>
      </c>
      <c r="H82">
        <f>TREND(Calibration!$A$4:$A$6,Calibration!$C$4:$C$6,'CO2 Concentration Data'!C82)</f>
        <v>424.1530193628069</v>
      </c>
      <c r="I82">
        <f>TREND(Calibration!$A$4:$A$6,Calibration!$D$4:$D$6,'CO2 Concentration Data'!B82)</f>
        <v>578.31882219465263</v>
      </c>
      <c r="J82">
        <f>TREND(Calibration!$A$4:$A$6,Calibration!$E$4:$E$6,'CO2 Concentration Data'!E82)</f>
        <v>394.71411737301207</v>
      </c>
      <c r="K82">
        <f t="shared" si="0"/>
        <v>394.25645766949151</v>
      </c>
    </row>
    <row r="83" spans="1:11" x14ac:dyDescent="0.25">
      <c r="A83">
        <v>401331</v>
      </c>
      <c r="B83">
        <v>0.60290003000000003</v>
      </c>
      <c r="C83">
        <v>1.0834000100000001</v>
      </c>
      <c r="D83">
        <v>0.98500001000000004</v>
      </c>
      <c r="E83">
        <v>0.56190001999999994</v>
      </c>
      <c r="G83">
        <f>TREND(Calibration!$A$4:$A$6,Calibration!$B$4:$B$6,'CO2 Concentration Data'!D83)</f>
        <v>396.99517007657869</v>
      </c>
      <c r="H83">
        <f>TREND(Calibration!$A$4:$A$6,Calibration!$C$4:$C$6,'CO2 Concentration Data'!C83)</f>
        <v>431.67538201854342</v>
      </c>
      <c r="I83">
        <f>TREND(Calibration!$A$4:$A$6,Calibration!$D$4:$D$6,'CO2 Concentration Data'!B83)</f>
        <v>597.50103213887633</v>
      </c>
      <c r="J83">
        <f>TREND(Calibration!$A$4:$A$6,Calibration!$E$4:$E$6,'CO2 Concentration Data'!E83)</f>
        <v>390.39094223572232</v>
      </c>
      <c r="K83">
        <f t="shared" si="0"/>
        <v>394.24467292495655</v>
      </c>
    </row>
    <row r="84" spans="1:11" x14ac:dyDescent="0.25">
      <c r="A84">
        <v>406326</v>
      </c>
      <c r="B84">
        <v>0.61220001999999996</v>
      </c>
      <c r="C84">
        <v>1.12010002</v>
      </c>
      <c r="D84">
        <v>0.98559998999999998</v>
      </c>
      <c r="E84">
        <v>0.56029998999999997</v>
      </c>
      <c r="G84">
        <f>TREND(Calibration!$A$4:$A$6,Calibration!$B$4:$B$6,'CO2 Concentration Data'!D84)</f>
        <v>397.23390261181765</v>
      </c>
      <c r="H84">
        <f>TREND(Calibration!$A$4:$A$6,Calibration!$C$4:$C$6,'CO2 Concentration Data'!C84)</f>
        <v>446.51790530426325</v>
      </c>
      <c r="I84">
        <f>TREND(Calibration!$A$4:$A$6,Calibration!$D$4:$D$6,'CO2 Concentration Data'!B84)</f>
        <v>606.84104613149623</v>
      </c>
      <c r="J84">
        <f>TREND(Calibration!$A$4:$A$6,Calibration!$E$4:$E$6,'CO2 Concentration Data'!E84)</f>
        <v>389.41668594593636</v>
      </c>
      <c r="K84">
        <f t="shared" si="0"/>
        <v>394.17003293591927</v>
      </c>
    </row>
    <row r="85" spans="1:11" x14ac:dyDescent="0.25">
      <c r="A85">
        <v>411341</v>
      </c>
      <c r="B85">
        <v>0.61220001999999996</v>
      </c>
      <c r="C85">
        <v>1.09440005</v>
      </c>
      <c r="D85">
        <v>0.98559998999999998</v>
      </c>
      <c r="E85">
        <v>0.55589997999999996</v>
      </c>
      <c r="G85">
        <f>TREND(Calibration!$A$4:$A$6,Calibration!$B$4:$B$6,'CO2 Concentration Data'!D85)</f>
        <v>397.23390261181765</v>
      </c>
      <c r="H85">
        <f>TREND(Calibration!$A$4:$A$6,Calibration!$C$4:$C$6,'CO2 Concentration Data'!C85)</f>
        <v>436.12410968493498</v>
      </c>
      <c r="I85">
        <f>TREND(Calibration!$A$4:$A$6,Calibration!$D$4:$D$6,'CO2 Concentration Data'!B85)</f>
        <v>606.84104613149623</v>
      </c>
      <c r="J85">
        <f>TREND(Calibration!$A$4:$A$6,Calibration!$E$4:$E$6,'CO2 Concentration Data'!E85)</f>
        <v>386.73752529418528</v>
      </c>
      <c r="K85">
        <f t="shared" si="0"/>
        <v>393.98736350305887</v>
      </c>
    </row>
    <row r="86" spans="1:11" x14ac:dyDescent="0.25">
      <c r="A86">
        <v>416374</v>
      </c>
      <c r="B86">
        <v>0.61220001999999996</v>
      </c>
      <c r="C86">
        <v>1.1418999400000001</v>
      </c>
      <c r="D86">
        <v>0.98720001999999996</v>
      </c>
      <c r="E86">
        <v>0.55159997999999999</v>
      </c>
      <c r="G86">
        <f>TREND(Calibration!$A$4:$A$6,Calibration!$B$4:$B$6,'CO2 Concentration Data'!D86)</f>
        <v>397.87055586419018</v>
      </c>
      <c r="H86">
        <f>TREND(Calibration!$A$4:$A$6,Calibration!$C$4:$C$6,'CO2 Concentration Data'!C86)</f>
        <v>455.33441026507472</v>
      </c>
      <c r="I86">
        <f>TREND(Calibration!$A$4:$A$6,Calibration!$D$4:$D$6,'CO2 Concentration Data'!B86)</f>
        <v>606.84104613149623</v>
      </c>
      <c r="J86">
        <f>TREND(Calibration!$A$4:$A$6,Calibration!$E$4:$E$6,'CO2 Concentration Data'!E86)</f>
        <v>384.11926060784828</v>
      </c>
      <c r="K86">
        <f t="shared" si="0"/>
        <v>393.89111742883807</v>
      </c>
    </row>
    <row r="87" spans="1:11" x14ac:dyDescent="0.25">
      <c r="A87">
        <v>421342</v>
      </c>
      <c r="B87">
        <v>0.61549997000000001</v>
      </c>
      <c r="C87">
        <v>1.1413999800000001</v>
      </c>
      <c r="D87">
        <v>0.98830003</v>
      </c>
      <c r="E87">
        <v>0.56080001999999995</v>
      </c>
      <c r="G87">
        <f>TREND(Calibration!$A$4:$A$6,Calibration!$B$4:$B$6,'CO2 Concentration Data'!D87)</f>
        <v>398.30825074750004</v>
      </c>
      <c r="H87">
        <f>TREND(Calibration!$A$4:$A$6,Calibration!$C$4:$C$6,'CO2 Concentration Data'!C87)</f>
        <v>455.13221228360476</v>
      </c>
      <c r="I87">
        <f>TREND(Calibration!$A$4:$A$6,Calibration!$D$4:$D$6,'CO2 Concentration Data'!B87)</f>
        <v>610.15519799348181</v>
      </c>
      <c r="J87">
        <f>TREND(Calibration!$A$4:$A$6,Calibration!$E$4:$E$6,'CO2 Concentration Data'!E87)</f>
        <v>389.72115359503147</v>
      </c>
      <c r="K87">
        <f t="shared" si="0"/>
        <v>394.05218077651489</v>
      </c>
    </row>
    <row r="88" spans="1:11" x14ac:dyDescent="0.25">
      <c r="A88">
        <v>426366</v>
      </c>
      <c r="B88">
        <v>0.64340001000000002</v>
      </c>
      <c r="C88">
        <v>1.1403000400000001</v>
      </c>
      <c r="D88">
        <v>0.99000001000000004</v>
      </c>
      <c r="E88">
        <v>0.55210000000000004</v>
      </c>
      <c r="G88">
        <f>TREND(Calibration!$A$4:$A$6,Calibration!$B$4:$B$6,'CO2 Concentration Data'!D88)</f>
        <v>398.9846741870407</v>
      </c>
      <c r="H88">
        <f>TREND(Calibration!$A$4:$A$6,Calibration!$C$4:$C$6,'CO2 Concentration Data'!C88)</f>
        <v>454.68736540037787</v>
      </c>
      <c r="I88">
        <f>TREND(Calibration!$A$4:$A$6,Calibration!$D$4:$D$6,'CO2 Concentration Data'!B88)</f>
        <v>638.17531027259781</v>
      </c>
      <c r="J88">
        <f>TREND(Calibration!$A$4:$A$6,Calibration!$E$4:$E$6,'CO2 Concentration Data'!E88)</f>
        <v>384.42372216795582</v>
      </c>
      <c r="K88">
        <f t="shared" si="0"/>
        <v>394.00896840972882</v>
      </c>
    </row>
    <row r="89" spans="1:11" x14ac:dyDescent="0.25">
      <c r="A89">
        <v>431367</v>
      </c>
      <c r="B89">
        <v>0.64719998999999995</v>
      </c>
      <c r="C89">
        <v>1.1195000399999999</v>
      </c>
      <c r="D89">
        <v>0.99489998999999996</v>
      </c>
      <c r="E89">
        <v>0.55870003000000001</v>
      </c>
      <c r="G89">
        <f>TREND(Calibration!$A$4:$A$6,Calibration!$B$4:$B$6,'CO2 Concentration Data'!D89)</f>
        <v>400.93438025727698</v>
      </c>
      <c r="H89">
        <f>TREND(Calibration!$A$4:$A$6,Calibration!$C$4:$C$6,'CO2 Concentration Data'!C89)</f>
        <v>446.27525640250633</v>
      </c>
      <c r="I89">
        <f>TREND(Calibration!$A$4:$A$6,Calibration!$D$4:$D$6,'CO2 Concentration Data'!B89)</f>
        <v>641.99164409356695</v>
      </c>
      <c r="J89">
        <f>TREND(Calibration!$A$4:$A$6,Calibration!$E$4:$E$6,'CO2 Concentration Data'!E89)</f>
        <v>388.44247227906391</v>
      </c>
      <c r="K89">
        <f t="shared" si="0"/>
        <v>393.9461145401591</v>
      </c>
    </row>
    <row r="90" spans="1:11" x14ac:dyDescent="0.25">
      <c r="A90">
        <v>436342</v>
      </c>
      <c r="B90">
        <v>0.65380000999999999</v>
      </c>
      <c r="C90">
        <v>1.1413999800000001</v>
      </c>
      <c r="D90">
        <v>0.99540001</v>
      </c>
      <c r="E90">
        <v>0.55870003000000001</v>
      </c>
      <c r="G90">
        <f>TREND(Calibration!$A$4:$A$6,Calibration!$B$4:$B$6,'CO2 Concentration Data'!D90)</f>
        <v>401.13333862633965</v>
      </c>
      <c r="H90">
        <f>TREND(Calibration!$A$4:$A$6,Calibration!$C$4:$C$6,'CO2 Concentration Data'!C90)</f>
        <v>455.13221228360476</v>
      </c>
      <c r="I90">
        <f>TREND(Calibration!$A$4:$A$6,Calibration!$D$4:$D$6,'CO2 Concentration Data'!B90)</f>
        <v>648.62006833397709</v>
      </c>
      <c r="J90">
        <f>TREND(Calibration!$A$4:$A$6,Calibration!$E$4:$E$6,'CO2 Concentration Data'!E90)</f>
        <v>388.44247227906391</v>
      </c>
      <c r="K90">
        <f t="shared" si="0"/>
        <v>393.80665747408489</v>
      </c>
    </row>
    <row r="91" spans="1:11" x14ac:dyDescent="0.25">
      <c r="A91">
        <v>441345</v>
      </c>
      <c r="B91">
        <v>0.64990002000000002</v>
      </c>
      <c r="C91">
        <v>1.12010002</v>
      </c>
      <c r="D91">
        <v>0.99980002999999995</v>
      </c>
      <c r="E91">
        <v>0.55870003000000001</v>
      </c>
      <c r="G91">
        <f>TREND(Calibration!$A$4:$A$6,Calibration!$B$4:$B$6,'CO2 Concentration Data'!D91)</f>
        <v>402.88411020156263</v>
      </c>
      <c r="H91">
        <f>TREND(Calibration!$A$4:$A$6,Calibration!$C$4:$C$6,'CO2 Concentration Data'!C91)</f>
        <v>446.51790530426325</v>
      </c>
      <c r="I91">
        <f>TREND(Calibration!$A$4:$A$6,Calibration!$D$4:$D$6,'CO2 Concentration Data'!B91)</f>
        <v>644.70329410399654</v>
      </c>
      <c r="J91">
        <f>TREND(Calibration!$A$4:$A$6,Calibration!$E$4:$E$6,'CO2 Concentration Data'!E91)</f>
        <v>388.44247227906391</v>
      </c>
      <c r="K91">
        <f t="shared" si="0"/>
        <v>393.81844339713359</v>
      </c>
    </row>
    <row r="92" spans="1:11" x14ac:dyDescent="0.25">
      <c r="A92">
        <v>446408</v>
      </c>
      <c r="B92">
        <v>0.65270001</v>
      </c>
      <c r="C92">
        <v>1.1474000200000001</v>
      </c>
      <c r="D92">
        <v>0.99819999999999998</v>
      </c>
      <c r="E92">
        <v>0.55809998999999999</v>
      </c>
      <c r="G92">
        <f>TREND(Calibration!$A$4:$A$6,Calibration!$B$4:$B$6,'CO2 Concentration Data'!D92)</f>
        <v>402.24745694919017</v>
      </c>
      <c r="H92">
        <f>TREND(Calibration!$A$4:$A$6,Calibration!$C$4:$C$6,'CO2 Concentration Data'!C92)</f>
        <v>457.55879836396957</v>
      </c>
      <c r="I92">
        <f>TREND(Calibration!$A$4:$A$6,Calibration!$D$4:$D$6,'CO2 Concentration Data'!B92)</f>
        <v>647.5153343082543</v>
      </c>
      <c r="J92">
        <f>TREND(Calibration!$A$4:$A$6,Calibration!$E$4:$E$6,'CO2 Concentration Data'!E92)</f>
        <v>388.07710866455466</v>
      </c>
      <c r="K92">
        <f t="shared" si="0"/>
        <v>393.75362494516395</v>
      </c>
    </row>
    <row r="93" spans="1:11" x14ac:dyDescent="0.25">
      <c r="A93">
        <v>451335</v>
      </c>
      <c r="B93">
        <v>0.65270001</v>
      </c>
      <c r="C93">
        <v>1.1691999399999999</v>
      </c>
      <c r="D93">
        <v>1.00469995</v>
      </c>
      <c r="E93">
        <v>0.55919998999999998</v>
      </c>
      <c r="G93">
        <f>TREND(Calibration!$A$4:$A$6,Calibration!$B$4:$B$6,'CO2 Concentration Data'!D93)</f>
        <v>404.83379239774968</v>
      </c>
      <c r="H93">
        <f>TREND(Calibration!$A$4:$A$6,Calibration!$C$4:$C$6,'CO2 Concentration Data'!C93)</f>
        <v>466.37530332478099</v>
      </c>
      <c r="I93">
        <f>TREND(Calibration!$A$4:$A$6,Calibration!$D$4:$D$6,'CO2 Concentration Data'!B93)</f>
        <v>647.5153343082543</v>
      </c>
      <c r="J93">
        <f>TREND(Calibration!$A$4:$A$6,Calibration!$E$4:$E$6,'CO2 Concentration Data'!E93)</f>
        <v>388.74689730524551</v>
      </c>
      <c r="K93">
        <f t="shared" si="0"/>
        <v>393.62398804122455</v>
      </c>
    </row>
    <row r="94" spans="1:11" x14ac:dyDescent="0.25">
      <c r="A94">
        <v>456343</v>
      </c>
      <c r="B94">
        <v>0.64829999000000005</v>
      </c>
      <c r="C94">
        <v>1.1670999500000001</v>
      </c>
      <c r="D94">
        <v>1.00469995</v>
      </c>
      <c r="E94">
        <v>0.57230002000000002</v>
      </c>
      <c r="G94">
        <f>TREND(Calibration!$A$4:$A$6,Calibration!$B$4:$B$6,'CO2 Concentration Data'!D94)</f>
        <v>404.83379239774968</v>
      </c>
      <c r="H94">
        <f>TREND(Calibration!$A$4:$A$6,Calibration!$C$4:$C$6,'CO2 Concentration Data'!C94)</f>
        <v>465.52600790293297</v>
      </c>
      <c r="I94">
        <f>TREND(Calibration!$A$4:$A$6,Calibration!$D$4:$D$6,'CO2 Concentration Data'!B94)</f>
        <v>643.09637811928997</v>
      </c>
      <c r="J94">
        <f>TREND(Calibration!$A$4:$A$6,Calibration!$E$4:$E$6,'CO2 Concentration Data'!E94)</f>
        <v>396.72348938407231</v>
      </c>
      <c r="K94">
        <f t="shared" si="0"/>
        <v>393.61220329668953</v>
      </c>
    </row>
    <row r="95" spans="1:11" x14ac:dyDescent="0.25">
      <c r="A95">
        <v>461375</v>
      </c>
      <c r="B95">
        <v>0.65710002000000001</v>
      </c>
      <c r="C95">
        <v>1.22500002</v>
      </c>
      <c r="D95">
        <v>1.00469995</v>
      </c>
      <c r="E95">
        <v>0.56580001000000002</v>
      </c>
      <c r="G95">
        <f>TREND(Calibration!$A$4:$A$6,Calibration!$B$4:$B$6,'CO2 Concentration Data'!D95)</f>
        <v>404.83379239774968</v>
      </c>
      <c r="H95">
        <f>TREND(Calibration!$A$4:$A$6,Calibration!$C$4:$C$6,'CO2 Concentration Data'!C95)</f>
        <v>488.94243577910549</v>
      </c>
      <c r="I95">
        <f>TREND(Calibration!$A$4:$A$6,Calibration!$D$4:$D$6,'CO2 Concentration Data'!B95)</f>
        <v>651.93428045418216</v>
      </c>
      <c r="J95">
        <f>TREND(Calibration!$A$4:$A$6,Calibration!$E$4:$E$6,'CO2 Concentration Data'!E95)</f>
        <v>392.76564132736598</v>
      </c>
      <c r="K95">
        <f t="shared" si="0"/>
        <v>393.60238313455471</v>
      </c>
    </row>
    <row r="96" spans="1:11" x14ac:dyDescent="0.25">
      <c r="A96">
        <v>466414</v>
      </c>
      <c r="B96">
        <v>0.67019998999999997</v>
      </c>
      <c r="C96">
        <v>1.2353999600000001</v>
      </c>
      <c r="D96">
        <v>1.0074000400000001</v>
      </c>
      <c r="E96">
        <v>0.56690001000000001</v>
      </c>
      <c r="G96">
        <f>TREND(Calibration!$A$4:$A$6,Calibration!$B$4:$B$6,'CO2 Concentration Data'!D96)</f>
        <v>405.90816042847314</v>
      </c>
      <c r="H96">
        <f>TREND(Calibration!$A$4:$A$6,Calibration!$C$4:$C$6,'CO2 Concentration Data'!C96)</f>
        <v>493.14846601234223</v>
      </c>
      <c r="I96">
        <f>TREND(Calibration!$A$4:$A$6,Calibration!$D$4:$D$6,'CO2 Concentration Data'!B96)</f>
        <v>665.09062826777142</v>
      </c>
      <c r="J96">
        <f>TREND(Calibration!$A$4:$A$6,Calibration!$E$4:$E$6,'CO2 Concentration Data'!E96)</f>
        <v>393.43542996805684</v>
      </c>
      <c r="K96">
        <f t="shared" si="0"/>
        <v>393.61416905760336</v>
      </c>
    </row>
    <row r="97" spans="1:11" x14ac:dyDescent="0.25">
      <c r="A97">
        <v>471351</v>
      </c>
      <c r="B97">
        <v>0.6724</v>
      </c>
      <c r="C97">
        <v>1.2299</v>
      </c>
      <c r="D97">
        <v>1.0074000400000001</v>
      </c>
      <c r="E97">
        <v>0.56190001999999994</v>
      </c>
      <c r="G97">
        <f>TREND(Calibration!$A$4:$A$6,Calibration!$B$4:$B$6,'CO2 Concentration Data'!D97)</f>
        <v>405.90816042847314</v>
      </c>
      <c r="H97">
        <f>TREND(Calibration!$A$4:$A$6,Calibration!$C$4:$C$6,'CO2 Concentration Data'!C97)</f>
        <v>490.9241264448454</v>
      </c>
      <c r="I97">
        <f>TREND(Calibration!$A$4:$A$6,Calibration!$D$4:$D$6,'CO2 Concentration Data'!B97)</f>
        <v>667.3001063622537</v>
      </c>
      <c r="J97">
        <f>TREND(Calibration!$A$4:$A$6,Calibration!$E$4:$E$6,'CO2 Concentration Data'!E97)</f>
        <v>390.39094223572232</v>
      </c>
      <c r="K97">
        <f t="shared" si="0"/>
        <v>393.52774569896388</v>
      </c>
    </row>
    <row r="98" spans="1:11" x14ac:dyDescent="0.25">
      <c r="A98">
        <v>476323</v>
      </c>
      <c r="B98">
        <v>0.69199997000000002</v>
      </c>
      <c r="C98">
        <v>1.2567000399999999</v>
      </c>
      <c r="D98">
        <v>1.00960004</v>
      </c>
      <c r="E98">
        <v>0.56849998000000002</v>
      </c>
      <c r="G98">
        <f>TREND(Calibration!$A$4:$A$6,Calibration!$B$4:$B$6,'CO2 Concentration Data'!D98)</f>
        <v>406.7835422370764</v>
      </c>
      <c r="H98">
        <f>TREND(Calibration!$A$4:$A$6,Calibration!$C$4:$C$6,'CO2 Concentration Data'!C98)</f>
        <v>501.7628215230817</v>
      </c>
      <c r="I98">
        <f>TREND(Calibration!$A$4:$A$6,Calibration!$D$4:$D$6,'CO2 Concentration Data'!B98)</f>
        <v>686.984427964205</v>
      </c>
      <c r="J98">
        <f>TREND(Calibration!$A$4:$A$6,Calibration!$E$4:$E$6,'CO2 Concentration Data'!E98)</f>
        <v>394.40964972391697</v>
      </c>
      <c r="K98">
        <f t="shared" ref="K98:K161" si="1">AVERAGE(J68:J98)</f>
        <v>393.47471199152909</v>
      </c>
    </row>
    <row r="99" spans="1:11" x14ac:dyDescent="0.25">
      <c r="A99">
        <v>481324</v>
      </c>
      <c r="B99">
        <v>0.66799998000000005</v>
      </c>
      <c r="C99">
        <v>1.25940001</v>
      </c>
      <c r="D99">
        <v>1.01240003</v>
      </c>
      <c r="E99">
        <v>0.57289999999999996</v>
      </c>
      <c r="G99">
        <f>TREND(Calibration!$A$4:$A$6,Calibration!$B$4:$B$6,'CO2 Concentration Data'!D99)</f>
        <v>407.89766055992692</v>
      </c>
      <c r="H99">
        <f>TREND(Calibration!$A$4:$A$6,Calibration!$C$4:$C$6,'CO2 Concentration Data'!C99)</f>
        <v>502.85476584668669</v>
      </c>
      <c r="I99">
        <f>TREND(Calibration!$A$4:$A$6,Calibration!$D$4:$D$6,'CO2 Concentration Data'!B99)</f>
        <v>662.88115017328926</v>
      </c>
      <c r="J99">
        <f>TREND(Calibration!$A$4:$A$6,Calibration!$E$4:$E$6,'CO2 Concentration Data'!E99)</f>
        <v>397.08881646465562</v>
      </c>
      <c r="K99">
        <f t="shared" si="1"/>
        <v>393.40989353955945</v>
      </c>
    </row>
    <row r="100" spans="1:11" x14ac:dyDescent="0.25">
      <c r="A100">
        <v>486329</v>
      </c>
      <c r="B100">
        <v>0.71060002</v>
      </c>
      <c r="C100">
        <v>1.24249995</v>
      </c>
      <c r="D100">
        <v>1.02820003</v>
      </c>
      <c r="E100">
        <v>0.57450002</v>
      </c>
      <c r="G100">
        <f>TREND(Calibration!$A$4:$A$6,Calibration!$B$4:$B$6,'CO2 Concentration Data'!D100)</f>
        <v>414.18449354898689</v>
      </c>
      <c r="H100">
        <f>TREND(Calibration!$A$4:$A$6,Calibration!$C$4:$C$6,'CO2 Concentration Data'!C100)</f>
        <v>496.0199030202171</v>
      </c>
      <c r="I100">
        <f>TREND(Calibration!$A$4:$A$6,Calibration!$D$4:$D$6,'CO2 Concentration Data'!B100)</f>
        <v>705.6645262507011</v>
      </c>
      <c r="J100">
        <f>TREND(Calibration!$A$4:$A$6,Calibration!$E$4:$E$6,'CO2 Concentration Data'!E100)</f>
        <v>398.06306666545402</v>
      </c>
      <c r="K100">
        <f t="shared" si="1"/>
        <v>393.4845333321777</v>
      </c>
    </row>
    <row r="101" spans="1:11" x14ac:dyDescent="0.25">
      <c r="A101">
        <v>491371</v>
      </c>
      <c r="B101">
        <v>0.73250002000000003</v>
      </c>
      <c r="C101">
        <v>1.23650002</v>
      </c>
      <c r="D101">
        <v>1.02059996</v>
      </c>
      <c r="E101">
        <v>0.57289999999999996</v>
      </c>
      <c r="G101">
        <f>TREND(Calibration!$A$4:$A$6,Calibration!$B$4:$B$6,'CO2 Concentration Data'!D101)</f>
        <v>411.16041944802703</v>
      </c>
      <c r="H101">
        <f>TREND(Calibration!$A$4:$A$6,Calibration!$C$4:$C$6,'CO2 Concentration Data'!C101)</f>
        <v>493.59336142696714</v>
      </c>
      <c r="I101">
        <f>TREND(Calibration!$A$4:$A$6,Calibration!$D$4:$D$6,'CO2 Concentration Data'!B101)</f>
        <v>727.65877639918267</v>
      </c>
      <c r="J101">
        <f>TREND(Calibration!$A$4:$A$6,Calibration!$E$4:$E$6,'CO2 Concentration Data'!E101)</f>
        <v>397.08881646465562</v>
      </c>
      <c r="K101">
        <f t="shared" si="1"/>
        <v>393.4000731810055</v>
      </c>
    </row>
    <row r="102" spans="1:11" x14ac:dyDescent="0.25">
      <c r="A102">
        <v>496353</v>
      </c>
      <c r="B102">
        <v>0.68930000000000002</v>
      </c>
      <c r="C102">
        <v>1.24849999</v>
      </c>
      <c r="D102">
        <v>1.02330005</v>
      </c>
      <c r="E102">
        <v>0.56690001000000001</v>
      </c>
      <c r="G102">
        <f>TREND(Calibration!$A$4:$A$6,Calibration!$B$4:$B$6,'CO2 Concentration Data'!D102)</f>
        <v>412.23478747875055</v>
      </c>
      <c r="H102">
        <f>TREND(Calibration!$A$4:$A$6,Calibration!$C$4:$C$6,'CO2 Concentration Data'!C102)</f>
        <v>498.44648910058191</v>
      </c>
      <c r="I102">
        <f>TREND(Calibration!$A$4:$A$6,Calibration!$D$4:$D$6,'CO2 Concentration Data'!B102)</f>
        <v>684.27283821199512</v>
      </c>
      <c r="J102">
        <f>TREND(Calibration!$A$4:$A$6,Calibration!$E$4:$E$6,'CO2 Concentration Data'!E102)</f>
        <v>393.43542996805684</v>
      </c>
      <c r="K102">
        <f t="shared" si="1"/>
        <v>393.28222200369584</v>
      </c>
    </row>
    <row r="103" spans="1:11" x14ac:dyDescent="0.25">
      <c r="A103">
        <v>501324</v>
      </c>
      <c r="B103">
        <v>0.70730000999999998</v>
      </c>
      <c r="C103">
        <v>1.24030006</v>
      </c>
      <c r="D103">
        <v>1.0255000599999999</v>
      </c>
      <c r="E103">
        <v>0.56629996999999999</v>
      </c>
      <c r="G103">
        <f>TREND(Calibration!$A$4:$A$6,Calibration!$B$4:$B$6,'CO2 Concentration Data'!D103)</f>
        <v>413.11017326636198</v>
      </c>
      <c r="H103">
        <f>TREND(Calibration!$A$4:$A$6,Calibration!$C$4:$C$6,'CO2 Concentration Data'!C103)</f>
        <v>495.13020520948021</v>
      </c>
      <c r="I103">
        <f>TREND(Calibration!$A$4:$A$6,Calibration!$D$4:$D$6,'CO2 Concentration Data'!B103)</f>
        <v>702.35031413049603</v>
      </c>
      <c r="J103">
        <f>TREND(Calibration!$A$4:$A$6,Calibration!$E$4:$E$6,'CO2 Concentration Data'!E103)</f>
        <v>393.07006635354759</v>
      </c>
      <c r="K103">
        <f t="shared" si="1"/>
        <v>393.09955119590279</v>
      </c>
    </row>
    <row r="104" spans="1:11" x14ac:dyDescent="0.25">
      <c r="A104">
        <v>506330</v>
      </c>
      <c r="B104">
        <v>0.70950000999999996</v>
      </c>
      <c r="C104">
        <v>1.2277</v>
      </c>
      <c r="D104">
        <v>1.0270999700000001</v>
      </c>
      <c r="E104">
        <v>0.56959998999999994</v>
      </c>
      <c r="G104">
        <f>TREND(Calibration!$A$4:$A$6,Calibration!$B$4:$B$6,'CO2 Concentration Data'!D104)</f>
        <v>413.7467787706359</v>
      </c>
      <c r="H104">
        <f>TREND(Calibration!$A$4:$A$6,Calibration!$C$4:$C$6,'CO2 Concentration Data'!C104)</f>
        <v>490.0343841469936</v>
      </c>
      <c r="I104">
        <f>TREND(Calibration!$A$4:$A$6,Calibration!$D$4:$D$6,'CO2 Concentration Data'!B104)</f>
        <v>704.55978218194161</v>
      </c>
      <c r="J104">
        <f>TREND(Calibration!$A$4:$A$6,Calibration!$E$4:$E$6,'CO2 Concentration Data'!E104)</f>
        <v>395.07944445359544</v>
      </c>
      <c r="K104">
        <f t="shared" si="1"/>
        <v>392.90706042239378</v>
      </c>
    </row>
    <row r="105" spans="1:11" x14ac:dyDescent="0.25">
      <c r="A105">
        <v>511364</v>
      </c>
      <c r="B105">
        <v>0.70240002999999995</v>
      </c>
      <c r="C105">
        <v>1.2173999499999999</v>
      </c>
      <c r="D105">
        <v>1.03530002</v>
      </c>
      <c r="E105">
        <v>0.56800002000000005</v>
      </c>
      <c r="G105">
        <f>TREND(Calibration!$A$4:$A$6,Calibration!$B$4:$B$6,'CO2 Concentration Data'!D105)</f>
        <v>417.00958540683467</v>
      </c>
      <c r="H105">
        <f>TREND(Calibration!$A$4:$A$6,Calibration!$C$4:$C$6,'CO2 Concentration Data'!C105)</f>
        <v>485.86875225836252</v>
      </c>
      <c r="I105">
        <f>TREND(Calibration!$A$4:$A$6,Calibration!$D$4:$D$6,'CO2 Concentration Data'!B105)</f>
        <v>697.42924628380388</v>
      </c>
      <c r="J105">
        <f>TREND(Calibration!$A$4:$A$6,Calibration!$E$4:$E$6,'CO2 Concentration Data'!E105)</f>
        <v>394.10522469773537</v>
      </c>
      <c r="K105">
        <f t="shared" si="1"/>
        <v>392.88741872319127</v>
      </c>
    </row>
    <row r="106" spans="1:11" x14ac:dyDescent="0.25">
      <c r="A106">
        <v>516418</v>
      </c>
      <c r="B106">
        <v>0.72920001000000001</v>
      </c>
      <c r="C106">
        <v>1.2452000400000001</v>
      </c>
      <c r="D106">
        <v>1.0359</v>
      </c>
      <c r="E106">
        <v>0.5625</v>
      </c>
      <c r="G106">
        <f>TREND(Calibration!$A$4:$A$6,Calibration!$B$4:$B$6,'CO2 Concentration Data'!D106)</f>
        <v>417.2483179420737</v>
      </c>
      <c r="H106">
        <f>TREND(Calibration!$A$4:$A$6,Calibration!$C$4:$C$6,'CO2 Concentration Data'!C106)</f>
        <v>497.11189587522011</v>
      </c>
      <c r="I106">
        <f>TREND(Calibration!$A$4:$A$6,Calibration!$D$4:$D$6,'CO2 Concentration Data'!B106)</f>
        <v>724.3445642789776</v>
      </c>
      <c r="J106">
        <f>TREND(Calibration!$A$4:$A$6,Calibration!$E$4:$E$6,'CO2 Concentration Data'!E106)</f>
        <v>390.75626931630575</v>
      </c>
      <c r="K106">
        <f t="shared" si="1"/>
        <v>392.67332166807978</v>
      </c>
    </row>
    <row r="107" spans="1:11" x14ac:dyDescent="0.25">
      <c r="A107">
        <v>521350</v>
      </c>
      <c r="B107">
        <v>0.77079998999999999</v>
      </c>
      <c r="C107">
        <v>1.2194999500000001</v>
      </c>
      <c r="D107">
        <v>1.0341999500000001</v>
      </c>
      <c r="E107">
        <v>0.5625</v>
      </c>
      <c r="G107">
        <f>TREND(Calibration!$A$4:$A$6,Calibration!$B$4:$B$6,'CO2 Concentration Data'!D107)</f>
        <v>416.57186664947551</v>
      </c>
      <c r="H107">
        <f>TREND(Calibration!$A$4:$A$6,Calibration!$C$4:$C$6,'CO2 Concentration Data'!C107)</f>
        <v>486.71805172449382</v>
      </c>
      <c r="I107">
        <f>TREND(Calibration!$A$4:$A$6,Calibration!$D$4:$D$6,'CO2 Concentration Data'!B107)</f>
        <v>766.12357643842176</v>
      </c>
      <c r="J107">
        <f>TREND(Calibration!$A$4:$A$6,Calibration!$E$4:$E$6,'CO2 Concentration Data'!E107)</f>
        <v>390.75626931630575</v>
      </c>
      <c r="K107">
        <f t="shared" si="1"/>
        <v>392.45922461296828</v>
      </c>
    </row>
    <row r="108" spans="1:11" x14ac:dyDescent="0.25">
      <c r="A108">
        <v>526330</v>
      </c>
      <c r="B108">
        <v>0.77130001999999998</v>
      </c>
      <c r="C108">
        <v>1.21570003</v>
      </c>
      <c r="D108">
        <v>1.0331000100000001</v>
      </c>
      <c r="E108">
        <v>0.55650001999999998</v>
      </c>
      <c r="G108">
        <f>TREND(Calibration!$A$4:$A$6,Calibration!$B$4:$B$6,'CO2 Concentration Data'!D108)</f>
        <v>416.13419961922318</v>
      </c>
      <c r="H108">
        <f>TREND(Calibration!$A$4:$A$6,Calibration!$C$4:$C$6,'CO2 Concentration Data'!C108)</f>
        <v>485.18125647337882</v>
      </c>
      <c r="I108">
        <f>TREND(Calibration!$A$4:$A$6,Calibration!$D$4:$D$6,'CO2 Concentration Data'!B108)</f>
        <v>766.62575839740555</v>
      </c>
      <c r="J108">
        <f>TREND(Calibration!$A$4:$A$6,Calibration!$E$4:$E$6,'CO2 Concentration Data'!E108)</f>
        <v>387.10288890869452</v>
      </c>
      <c r="K108">
        <f t="shared" si="1"/>
        <v>392.01924693672396</v>
      </c>
    </row>
    <row r="109" spans="1:11" x14ac:dyDescent="0.25">
      <c r="A109">
        <v>531386</v>
      </c>
      <c r="B109">
        <v>0.77179998000000005</v>
      </c>
      <c r="C109">
        <v>1.2737000000000001</v>
      </c>
      <c r="D109">
        <v>1.0397000300000001</v>
      </c>
      <c r="E109">
        <v>0.56800002000000005</v>
      </c>
      <c r="G109">
        <f>TREND(Calibration!$A$4:$A$6,Calibration!$B$4:$B$6,'CO2 Concentration Data'!D109)</f>
        <v>418.76035300304949</v>
      </c>
      <c r="H109">
        <f>TREND(Calibration!$A$4:$A$6,Calibration!$C$4:$C$6,'CO2 Concentration Data'!C109)</f>
        <v>508.63808673844017</v>
      </c>
      <c r="I109">
        <f>TREND(Calibration!$A$4:$A$6,Calibration!$D$4:$D$6,'CO2 Concentration Data'!B109)</f>
        <v>767.12787005513326</v>
      </c>
      <c r="J109">
        <f>TREND(Calibration!$A$4:$A$6,Calibration!$E$4:$E$6,'CO2 Concentration Data'!E109)</f>
        <v>394.10522469773537</v>
      </c>
      <c r="K109">
        <f t="shared" si="1"/>
        <v>391.79532971947759</v>
      </c>
    </row>
    <row r="110" spans="1:11" x14ac:dyDescent="0.25">
      <c r="A110">
        <v>536326</v>
      </c>
      <c r="B110">
        <v>0.77179998000000005</v>
      </c>
      <c r="C110">
        <v>1.2828999800000001</v>
      </c>
      <c r="D110">
        <v>1.0341999500000001</v>
      </c>
      <c r="E110">
        <v>0.56900001</v>
      </c>
      <c r="G110">
        <f>TREND(Calibration!$A$4:$A$6,Calibration!$B$4:$B$6,'CO2 Concentration Data'!D110)</f>
        <v>416.57186664947551</v>
      </c>
      <c r="H110">
        <f>TREND(Calibration!$A$4:$A$6,Calibration!$C$4:$C$6,'CO2 Concentration Data'!C110)</f>
        <v>512.35881916816311</v>
      </c>
      <c r="I110">
        <f>TREND(Calibration!$A$4:$A$6,Calibration!$D$4:$D$6,'CO2 Concentration Data'!B110)</f>
        <v>767.12787005513326</v>
      </c>
      <c r="J110">
        <f>TREND(Calibration!$A$4:$A$6,Calibration!$E$4:$E$6,'CO2 Concentration Data'!E110)</f>
        <v>394.71411737301207</v>
      </c>
      <c r="K110">
        <f t="shared" si="1"/>
        <v>391.68729909714074</v>
      </c>
    </row>
    <row r="111" spans="1:11" x14ac:dyDescent="0.25">
      <c r="A111">
        <v>541332</v>
      </c>
      <c r="B111">
        <v>0.77130001999999998</v>
      </c>
      <c r="C111">
        <v>1.2961000199999999</v>
      </c>
      <c r="D111">
        <v>1.0341999500000001</v>
      </c>
      <c r="E111">
        <v>0.57069999000000005</v>
      </c>
      <c r="G111">
        <f>TREND(Calibration!$A$4:$A$6,Calibration!$B$4:$B$6,'CO2 Concentration Data'!D111)</f>
        <v>416.57186664947551</v>
      </c>
      <c r="H111">
        <f>TREND(Calibration!$A$4:$A$6,Calibration!$C$4:$C$6,'CO2 Concentration Data'!C111)</f>
        <v>517.69728913240647</v>
      </c>
      <c r="I111">
        <f>TREND(Calibration!$A$4:$A$6,Calibration!$D$4:$D$6,'CO2 Concentration Data'!B111)</f>
        <v>766.62575839740555</v>
      </c>
      <c r="J111">
        <f>TREND(Calibration!$A$4:$A$6,Calibration!$E$4:$E$6,'CO2 Concentration Data'!E111)</f>
        <v>395.74923309428635</v>
      </c>
      <c r="K111">
        <f t="shared" si="1"/>
        <v>391.76193790766428</v>
      </c>
    </row>
    <row r="112" spans="1:11" x14ac:dyDescent="0.25">
      <c r="A112">
        <v>546336</v>
      </c>
      <c r="B112">
        <v>0.72369998999999996</v>
      </c>
      <c r="C112">
        <v>1.2955000400000001</v>
      </c>
      <c r="D112">
        <v>1.0336999899999999</v>
      </c>
      <c r="E112">
        <v>0.56140000000000001</v>
      </c>
      <c r="G112">
        <f>TREND(Calibration!$A$4:$A$6,Calibration!$B$4:$B$6,'CO2 Concentration Data'!D112)</f>
        <v>416.37293215446215</v>
      </c>
      <c r="H112">
        <f>TREND(Calibration!$A$4:$A$6,Calibration!$C$4:$C$6,'CO2 Concentration Data'!C112)</f>
        <v>517.45464023064972</v>
      </c>
      <c r="I112">
        <f>TREND(Calibration!$A$4:$A$6,Calibration!$D$4:$D$6,'CO2 Concentration Data'!B112)</f>
        <v>718.82087406429025</v>
      </c>
      <c r="J112">
        <f>TREND(Calibration!$A$4:$A$6,Calibration!$E$4:$E$6,'CO2 Concentration Data'!E112)</f>
        <v>390.08648067561489</v>
      </c>
      <c r="K112">
        <f t="shared" si="1"/>
        <v>391.63230100372499</v>
      </c>
    </row>
    <row r="113" spans="1:11" x14ac:dyDescent="0.25">
      <c r="A113">
        <v>551349</v>
      </c>
      <c r="B113">
        <v>0.77130001999999998</v>
      </c>
      <c r="C113">
        <v>1.2955000400000001</v>
      </c>
      <c r="D113">
        <v>1.0468000200000001</v>
      </c>
      <c r="E113">
        <v>0.56140000000000001</v>
      </c>
      <c r="G113">
        <f>TREND(Calibration!$A$4:$A$6,Calibration!$B$4:$B$6,'CO2 Concentration Data'!D113)</f>
        <v>421.58544486089733</v>
      </c>
      <c r="H113">
        <f>TREND(Calibration!$A$4:$A$6,Calibration!$C$4:$C$6,'CO2 Concentration Data'!C113)</f>
        <v>517.45464023064972</v>
      </c>
      <c r="I113">
        <f>TREND(Calibration!$A$4:$A$6,Calibration!$D$4:$D$6,'CO2 Concentration Data'!B113)</f>
        <v>766.62575839740555</v>
      </c>
      <c r="J113">
        <f>TREND(Calibration!$A$4:$A$6,Calibration!$E$4:$E$6,'CO2 Concentration Data'!E113)</f>
        <v>390.08648067561489</v>
      </c>
      <c r="K113">
        <f t="shared" si="1"/>
        <v>391.48302240058314</v>
      </c>
    </row>
    <row r="114" spans="1:11" x14ac:dyDescent="0.25">
      <c r="A114">
        <v>556407</v>
      </c>
      <c r="B114">
        <v>0.77899998000000004</v>
      </c>
      <c r="C114">
        <v>1.29390001</v>
      </c>
      <c r="D114">
        <v>1.05990005</v>
      </c>
      <c r="E114">
        <v>0.57509999999999994</v>
      </c>
      <c r="G114">
        <f>TREND(Calibration!$A$4:$A$6,Calibration!$B$4:$B$6,'CO2 Concentration Data'!D114)</f>
        <v>426.79795756733239</v>
      </c>
      <c r="H114">
        <f>TREND(Calibration!$A$4:$A$6,Calibration!$C$4:$C$6,'CO2 Concentration Data'!C114)</f>
        <v>516.80754279027155</v>
      </c>
      <c r="I114">
        <f>TREND(Calibration!$A$4:$A$6,Calibration!$D$4:$D$6,'CO2 Concentration Data'!B114)</f>
        <v>774.35885640531899</v>
      </c>
      <c r="J114">
        <f>TREND(Calibration!$A$4:$A$6,Calibration!$E$4:$E$6,'CO2 Concentration Data'!E114)</f>
        <v>398.42839374603733</v>
      </c>
      <c r="K114">
        <f t="shared" si="1"/>
        <v>391.74229502994808</v>
      </c>
    </row>
    <row r="115" spans="1:11" x14ac:dyDescent="0.25">
      <c r="A115">
        <v>561421</v>
      </c>
      <c r="B115">
        <v>0.71439998999999998</v>
      </c>
      <c r="C115">
        <v>1.2949999599999999</v>
      </c>
      <c r="D115">
        <v>1.0577000400000001</v>
      </c>
      <c r="E115">
        <v>0.56959998999999994</v>
      </c>
      <c r="G115">
        <f>TREND(Calibration!$A$4:$A$6,Calibration!$B$4:$B$6,'CO2 Concentration Data'!D115)</f>
        <v>425.92257177972095</v>
      </c>
      <c r="H115">
        <f>TREND(Calibration!$A$4:$A$6,Calibration!$C$4:$C$6,'CO2 Concentration Data'!C115)</f>
        <v>517.25239371778162</v>
      </c>
      <c r="I115">
        <f>TREND(Calibration!$A$4:$A$6,Calibration!$D$4:$D$6,'CO2 Concentration Data'!B115)</f>
        <v>709.48085002863365</v>
      </c>
      <c r="J115">
        <f>TREND(Calibration!$A$4:$A$6,Calibration!$E$4:$E$6,'CO2 Concentration Data'!E115)</f>
        <v>395.07944445359544</v>
      </c>
      <c r="K115">
        <f t="shared" si="1"/>
        <v>391.92496465922738</v>
      </c>
    </row>
    <row r="116" spans="1:11" x14ac:dyDescent="0.25">
      <c r="A116">
        <v>566381</v>
      </c>
      <c r="B116">
        <v>0.71939998999999999</v>
      </c>
      <c r="C116">
        <v>1.3293999400000001</v>
      </c>
      <c r="D116">
        <v>1.05499995</v>
      </c>
      <c r="E116">
        <v>0.56959998999999994</v>
      </c>
      <c r="G116">
        <f>TREND(Calibration!$A$4:$A$6,Calibration!$B$4:$B$6,'CO2 Concentration Data'!D116)</f>
        <v>424.84820374899743</v>
      </c>
      <c r="H116">
        <f>TREND(Calibration!$A$4:$A$6,Calibration!$C$4:$C$6,'CO2 Concentration Data'!C116)</f>
        <v>531.16471974107969</v>
      </c>
      <c r="I116">
        <f>TREND(Calibration!$A$4:$A$6,Calibration!$D$4:$D$6,'CO2 Concentration Data'!B116)</f>
        <v>714.5023683273738</v>
      </c>
      <c r="J116">
        <f>TREND(Calibration!$A$4:$A$6,Calibration!$E$4:$E$6,'CO2 Concentration Data'!E116)</f>
        <v>395.07944445359544</v>
      </c>
      <c r="K116">
        <f t="shared" si="1"/>
        <v>392.19405882565997</v>
      </c>
    </row>
    <row r="117" spans="1:11" x14ac:dyDescent="0.25">
      <c r="A117">
        <v>571325</v>
      </c>
      <c r="B117">
        <v>0.73250002000000003</v>
      </c>
      <c r="C117">
        <v>1.26929998</v>
      </c>
      <c r="D117">
        <v>1.0544999799999999</v>
      </c>
      <c r="E117">
        <v>0.56690001000000001</v>
      </c>
      <c r="G117">
        <f>TREND(Calibration!$A$4:$A$6,Calibration!$B$4:$B$6,'CO2 Concentration Data'!D117)</f>
        <v>424.64926527497585</v>
      </c>
      <c r="H117">
        <f>TREND(Calibration!$A$4:$A$6,Calibration!$C$4:$C$6,'CO2 Concentration Data'!C117)</f>
        <v>506.85859405417023</v>
      </c>
      <c r="I117">
        <f>TREND(Calibration!$A$4:$A$6,Calibration!$D$4:$D$6,'CO2 Concentration Data'!B117)</f>
        <v>727.65877639918267</v>
      </c>
      <c r="J117">
        <f>TREND(Calibration!$A$4:$A$6,Calibration!$E$4:$E$6,'CO2 Concentration Data'!E117)</f>
        <v>393.43542996805684</v>
      </c>
      <c r="K117">
        <f t="shared" si="1"/>
        <v>392.49458041792468</v>
      </c>
    </row>
    <row r="118" spans="1:11" x14ac:dyDescent="0.25">
      <c r="A118">
        <v>576329</v>
      </c>
      <c r="B118">
        <v>0.75599998000000002</v>
      </c>
      <c r="C118">
        <v>1.2539999500000001</v>
      </c>
      <c r="D118">
        <v>1.0544999799999999</v>
      </c>
      <c r="E118">
        <v>0.57230002000000002</v>
      </c>
      <c r="G118">
        <f>TREND(Calibration!$A$4:$A$6,Calibration!$B$4:$B$6,'CO2 Concentration Data'!D118)</f>
        <v>424.64926527497585</v>
      </c>
      <c r="H118">
        <f>TREND(Calibration!$A$4:$A$6,Calibration!$C$4:$C$6,'CO2 Concentration Data'!C118)</f>
        <v>500.67082866807874</v>
      </c>
      <c r="I118">
        <f>TREND(Calibration!$A$4:$A$6,Calibration!$D$4:$D$6,'CO2 Concentration Data'!B118)</f>
        <v>751.25987223111463</v>
      </c>
      <c r="J118">
        <f>TREND(Calibration!$A$4:$A$6,Calibration!$E$4:$E$6,'CO2 Concentration Data'!E118)</f>
        <v>396.72348938407231</v>
      </c>
      <c r="K118">
        <f t="shared" si="1"/>
        <v>392.7204622175712</v>
      </c>
    </row>
    <row r="119" spans="1:11" x14ac:dyDescent="0.25">
      <c r="A119">
        <v>581335</v>
      </c>
      <c r="B119">
        <v>0.76310003000000004</v>
      </c>
      <c r="C119">
        <v>1.24360001</v>
      </c>
      <c r="D119">
        <v>1.05719995</v>
      </c>
      <c r="E119">
        <v>0.56190001999999994</v>
      </c>
      <c r="G119">
        <f>TREND(Calibration!$A$4:$A$6,Calibration!$B$4:$B$6,'CO2 Concentration Data'!D119)</f>
        <v>425.7235855576007</v>
      </c>
      <c r="H119">
        <f>TREND(Calibration!$A$4:$A$6,Calibration!$C$4:$C$6,'CO2 Concentration Data'!C119)</f>
        <v>496.46479843484201</v>
      </c>
      <c r="I119">
        <f>TREND(Calibration!$A$4:$A$6,Calibration!$D$4:$D$6,'CO2 Concentration Data'!B119)</f>
        <v>758.39047843050855</v>
      </c>
      <c r="J119">
        <f>TREND(Calibration!$A$4:$A$6,Calibration!$E$4:$E$6,'CO2 Concentration Data'!E119)</f>
        <v>390.39094223572232</v>
      </c>
      <c r="K119">
        <f t="shared" si="1"/>
        <v>392.91295318749917</v>
      </c>
    </row>
    <row r="120" spans="1:11" x14ac:dyDescent="0.25">
      <c r="A120">
        <v>586326</v>
      </c>
      <c r="B120">
        <v>0.80140001000000005</v>
      </c>
      <c r="C120">
        <v>1.2895000000000001</v>
      </c>
      <c r="D120">
        <v>1.0587999800000001</v>
      </c>
      <c r="E120">
        <v>0.56519997</v>
      </c>
      <c r="G120">
        <f>TREND(Calibration!$A$4:$A$6,Calibration!$B$4:$B$6,'CO2 Concentration Data'!D120)</f>
        <v>426.36023880997323</v>
      </c>
      <c r="H120">
        <f>TREND(Calibration!$A$4:$A$6,Calibration!$C$4:$C$6,'CO2 Concentration Data'!C120)</f>
        <v>515.0280541502849</v>
      </c>
      <c r="I120">
        <f>TREND(Calibration!$A$4:$A$6,Calibration!$D$4:$D$6,'CO2 Concentration Data'!B120)</f>
        <v>796.85528851278434</v>
      </c>
      <c r="J120">
        <f>TREND(Calibration!$A$4:$A$6,Calibration!$E$4:$E$6,'CO2 Concentration Data'!E120)</f>
        <v>392.40027771285673</v>
      </c>
      <c r="K120">
        <f t="shared" si="1"/>
        <v>393.04062433052468</v>
      </c>
    </row>
    <row r="121" spans="1:11" x14ac:dyDescent="0.25">
      <c r="A121">
        <v>591344</v>
      </c>
      <c r="B121">
        <v>0.78060001000000001</v>
      </c>
      <c r="C121">
        <v>1.3495999599999999</v>
      </c>
      <c r="D121">
        <v>1.06050003</v>
      </c>
      <c r="E121">
        <v>0.57289999999999996</v>
      </c>
      <c r="G121">
        <f>TREND(Calibration!$A$4:$A$6,Calibration!$B$4:$B$6,'CO2 Concentration Data'!D121)</f>
        <v>427.03669010257141</v>
      </c>
      <c r="H121">
        <f>TREND(Calibration!$A$4:$A$6,Calibration!$C$4:$C$6,'CO2 Concentration Data'!C121)</f>
        <v>539.33417983719426</v>
      </c>
      <c r="I121">
        <f>TREND(Calibration!$A$4:$A$6,Calibration!$D$4:$D$6,'CO2 Concentration Data'!B121)</f>
        <v>775.96577239002556</v>
      </c>
      <c r="J121">
        <f>TREND(Calibration!$A$4:$A$6,Calibration!$E$4:$E$6,'CO2 Concentration Data'!E121)</f>
        <v>397.08881646465562</v>
      </c>
      <c r="K121">
        <f t="shared" si="1"/>
        <v>393.31953865909219</v>
      </c>
    </row>
    <row r="122" spans="1:11" x14ac:dyDescent="0.25">
      <c r="A122">
        <v>596324</v>
      </c>
      <c r="B122">
        <v>0.76149999999999995</v>
      </c>
      <c r="C122">
        <v>1.33759999</v>
      </c>
      <c r="D122">
        <v>1.06270003</v>
      </c>
      <c r="E122">
        <v>0.57230002000000002</v>
      </c>
      <c r="G122">
        <f>TREND(Calibration!$A$4:$A$6,Calibration!$B$4:$B$6,'CO2 Concentration Data'!D122)</f>
        <v>427.91207191117468</v>
      </c>
      <c r="H122">
        <f>TREND(Calibration!$A$4:$A$6,Calibration!$C$4:$C$6,'CO2 Concentration Data'!C122)</f>
        <v>534.48105216357942</v>
      </c>
      <c r="I122">
        <f>TREND(Calibration!$A$4:$A$6,Calibration!$D$4:$D$6,'CO2 Concentration Data'!B122)</f>
        <v>756.78356244580186</v>
      </c>
      <c r="J122">
        <f>TREND(Calibration!$A$4:$A$6,Calibration!$E$4:$E$6,'CO2 Concentration Data'!E122)</f>
        <v>396.72348938407231</v>
      </c>
      <c r="K122">
        <f t="shared" si="1"/>
        <v>393.58666824312473</v>
      </c>
    </row>
    <row r="123" spans="1:11" x14ac:dyDescent="0.25">
      <c r="A123">
        <v>601372</v>
      </c>
      <c r="B123">
        <v>0.75379996999999999</v>
      </c>
      <c r="C123">
        <v>1.38569999</v>
      </c>
      <c r="D123">
        <v>1.0642999399999999</v>
      </c>
      <c r="E123">
        <v>0.55870003000000001</v>
      </c>
      <c r="G123">
        <f>TREND(Calibration!$A$4:$A$6,Calibration!$B$4:$B$6,'CO2 Concentration Data'!D123)</f>
        <v>428.54867741544854</v>
      </c>
      <c r="H123">
        <f>TREND(Calibration!$A$4:$A$6,Calibration!$C$4:$C$6,'CO2 Concentration Data'!C123)</f>
        <v>553.93405422115723</v>
      </c>
      <c r="I123">
        <f>TREND(Calibration!$A$4:$A$6,Calibration!$D$4:$D$6,'CO2 Concentration Data'!B123)</f>
        <v>749.05039413663235</v>
      </c>
      <c r="J123">
        <f>TREND(Calibration!$A$4:$A$6,Calibration!$E$4:$E$6,'CO2 Concentration Data'!E123)</f>
        <v>388.44247227906391</v>
      </c>
      <c r="K123">
        <f t="shared" si="1"/>
        <v>393.59845416617344</v>
      </c>
    </row>
    <row r="124" spans="1:11" x14ac:dyDescent="0.25">
      <c r="A124">
        <v>606325</v>
      </c>
      <c r="B124">
        <v>0.76800000999999996</v>
      </c>
      <c r="C124">
        <v>1.39769995</v>
      </c>
      <c r="D124">
        <v>1.06270003</v>
      </c>
      <c r="E124">
        <v>0.56029998999999997</v>
      </c>
      <c r="G124">
        <f>TREND(Calibration!$A$4:$A$6,Calibration!$B$4:$B$6,'CO2 Concentration Data'!D124)</f>
        <v>427.91207191117468</v>
      </c>
      <c r="H124">
        <f>TREND(Calibration!$A$4:$A$6,Calibration!$C$4:$C$6,'CO2 Concentration Data'!C124)</f>
        <v>558.78717785048889</v>
      </c>
      <c r="I124">
        <f>TREND(Calibration!$A$4:$A$6,Calibration!$D$4:$D$6,'CO2 Concentration Data'!B124)</f>
        <v>763.31154627720048</v>
      </c>
      <c r="J124">
        <f>TREND(Calibration!$A$4:$A$6,Calibration!$E$4:$E$6,'CO2 Concentration Data'!E124)</f>
        <v>389.41668594593636</v>
      </c>
      <c r="K124">
        <f t="shared" si="1"/>
        <v>393.62006025135702</v>
      </c>
    </row>
    <row r="125" spans="1:11" x14ac:dyDescent="0.25">
      <c r="A125">
        <v>611329</v>
      </c>
      <c r="B125">
        <v>0.77020001000000005</v>
      </c>
      <c r="C125">
        <v>1.3753000500000001</v>
      </c>
      <c r="D125">
        <v>1.0664999500000001</v>
      </c>
      <c r="E125">
        <v>0.5625</v>
      </c>
      <c r="G125">
        <f>TREND(Calibration!$A$4:$A$6,Calibration!$B$4:$B$6,'CO2 Concentration Data'!D125)</f>
        <v>429.42406320306009</v>
      </c>
      <c r="H125">
        <f>TREND(Calibration!$A$4:$A$6,Calibration!$C$4:$C$6,'CO2 Concentration Data'!C125)</f>
        <v>549.72802398792066</v>
      </c>
      <c r="I125">
        <f>TREND(Calibration!$A$4:$A$6,Calibration!$D$4:$D$6,'CO2 Concentration Data'!B125)</f>
        <v>765.52101432864629</v>
      </c>
      <c r="J125">
        <f>TREND(Calibration!$A$4:$A$6,Calibration!$E$4:$E$6,'CO2 Concentration Data'!E125)</f>
        <v>390.75626931630575</v>
      </c>
      <c r="K125">
        <f t="shared" si="1"/>
        <v>393.4275692814291</v>
      </c>
    </row>
    <row r="126" spans="1:11" x14ac:dyDescent="0.25">
      <c r="A126">
        <v>616421</v>
      </c>
      <c r="B126">
        <v>0.75650001</v>
      </c>
      <c r="C126">
        <v>1.3446999799999999</v>
      </c>
      <c r="D126">
        <v>1.06980002</v>
      </c>
      <c r="E126">
        <v>0.55809998999999999</v>
      </c>
      <c r="G126">
        <f>TREND(Calibration!$A$4:$A$6,Calibration!$B$4:$B$6,'CO2 Concentration Data'!D126)</f>
        <v>430.73716376902252</v>
      </c>
      <c r="H126">
        <f>TREND(Calibration!$A$4:$A$6,Calibration!$C$4:$C$6,'CO2 Concentration Data'!C126)</f>
        <v>537.35248917145429</v>
      </c>
      <c r="I126">
        <f>TREND(Calibration!$A$4:$A$6,Calibration!$D$4:$D$6,'CO2 Concentration Data'!B126)</f>
        <v>751.76205419009841</v>
      </c>
      <c r="J126">
        <f>TREND(Calibration!$A$4:$A$6,Calibration!$E$4:$E$6,'CO2 Concentration Data'!E126)</f>
        <v>388.07710866455466</v>
      </c>
      <c r="K126">
        <f t="shared" si="1"/>
        <v>393.27632629230612</v>
      </c>
    </row>
    <row r="127" spans="1:11" x14ac:dyDescent="0.25">
      <c r="A127">
        <v>621456</v>
      </c>
      <c r="B127">
        <v>0.82050002</v>
      </c>
      <c r="C127">
        <v>1.35619998</v>
      </c>
      <c r="D127">
        <v>1.0680999799999999</v>
      </c>
      <c r="E127">
        <v>0.55760001999999997</v>
      </c>
      <c r="G127">
        <f>TREND(Calibration!$A$4:$A$6,Calibration!$B$4:$B$6,'CO2 Concentration Data'!D127)</f>
        <v>430.0607164554325</v>
      </c>
      <c r="H127">
        <f>TREND(Calibration!$A$4:$A$6,Calibration!$C$4:$C$6,'CO2 Concentration Data'!C127)</f>
        <v>542.00341481931594</v>
      </c>
      <c r="I127">
        <f>TREND(Calibration!$A$4:$A$6,Calibration!$D$4:$D$6,'CO2 Concentration Data'!B127)</f>
        <v>816.03749845700804</v>
      </c>
      <c r="J127">
        <f>TREND(Calibration!$A$4:$A$6,Calibration!$E$4:$E$6,'CO2 Concentration Data'!E127)</f>
        <v>387.77267754938538</v>
      </c>
      <c r="K127">
        <f t="shared" si="1"/>
        <v>393.09365685944579</v>
      </c>
    </row>
    <row r="128" spans="1:11" x14ac:dyDescent="0.25">
      <c r="A128">
        <v>626345</v>
      </c>
      <c r="B128">
        <v>0.77999996999999999</v>
      </c>
      <c r="C128">
        <v>1.3890000600000001</v>
      </c>
      <c r="D128">
        <v>1.06760001</v>
      </c>
      <c r="E128">
        <v>0.56580001000000002</v>
      </c>
      <c r="G128">
        <f>TREND(Calibration!$A$4:$A$6,Calibration!$B$4:$B$6,'CO2 Concentration Data'!D128)</f>
        <v>429.86177798141102</v>
      </c>
      <c r="H128">
        <f>TREND(Calibration!$A$4:$A$6,Calibration!$C$4:$C$6,'CO2 Concentration Data'!C128)</f>
        <v>555.26869597791722</v>
      </c>
      <c r="I128">
        <f>TREND(Calibration!$A$4:$A$6,Calibration!$D$4:$D$6,'CO2 Concentration Data'!B128)</f>
        <v>775.36315002203037</v>
      </c>
      <c r="J128">
        <f>TREND(Calibration!$A$4:$A$6,Calibration!$E$4:$E$6,'CO2 Concentration Data'!E128)</f>
        <v>392.76564132736598</v>
      </c>
      <c r="K128">
        <f t="shared" si="1"/>
        <v>393.17026005595039</v>
      </c>
    </row>
    <row r="129" spans="1:11" x14ac:dyDescent="0.25">
      <c r="A129">
        <v>631386</v>
      </c>
      <c r="B129">
        <v>0.75330001000000002</v>
      </c>
      <c r="C129">
        <v>1.35290003</v>
      </c>
      <c r="D129">
        <v>1.06980002</v>
      </c>
      <c r="E129">
        <v>0.55430000999999995</v>
      </c>
      <c r="G129">
        <f>TREND(Calibration!$A$4:$A$6,Calibration!$B$4:$B$6,'CO2 Concentration Data'!D129)</f>
        <v>430.73716376902252</v>
      </c>
      <c r="H129">
        <f>TREND(Calibration!$A$4:$A$6,Calibration!$C$4:$C$6,'CO2 Concentration Data'!C129)</f>
        <v>540.66882159395414</v>
      </c>
      <c r="I129">
        <f>TREND(Calibration!$A$4:$A$6,Calibration!$D$4:$D$6,'CO2 Concentration Data'!B129)</f>
        <v>748.54828247890475</v>
      </c>
      <c r="J129">
        <f>TREND(Calibration!$A$4:$A$6,Calibration!$E$4:$E$6,'CO2 Concentration Data'!E129)</f>
        <v>385.76330553832514</v>
      </c>
      <c r="K129">
        <f t="shared" si="1"/>
        <v>392.89134572738288</v>
      </c>
    </row>
    <row r="130" spans="1:11" x14ac:dyDescent="0.25">
      <c r="A130">
        <v>636337</v>
      </c>
      <c r="B130">
        <v>0.75819999000000005</v>
      </c>
      <c r="C130">
        <v>1.33050001</v>
      </c>
      <c r="D130">
        <v>1.06700003</v>
      </c>
      <c r="E130">
        <v>0.55479997000000003</v>
      </c>
      <c r="G130">
        <f>TREND(Calibration!$A$4:$A$6,Calibration!$B$4:$B$6,'CO2 Concentration Data'!D130)</f>
        <v>429.623045446172</v>
      </c>
      <c r="H130">
        <f>TREND(Calibration!$A$4:$A$6,Calibration!$C$4:$C$6,'CO2 Concentration Data'!C130)</f>
        <v>531.60961919998772</v>
      </c>
      <c r="I130">
        <f>TREND(Calibration!$A$4:$A$6,Calibration!$D$4:$D$6,'CO2 Concentration Data'!B130)</f>
        <v>753.46935032559691</v>
      </c>
      <c r="J130">
        <f>TREND(Calibration!$A$4:$A$6,Calibration!$E$4:$E$6,'CO2 Concentration Data'!E130)</f>
        <v>386.0677305645068</v>
      </c>
      <c r="K130">
        <f t="shared" si="1"/>
        <v>392.53582682737812</v>
      </c>
    </row>
    <row r="131" spans="1:11" x14ac:dyDescent="0.25">
      <c r="A131">
        <v>641335</v>
      </c>
      <c r="B131">
        <v>0.76580000000000004</v>
      </c>
      <c r="C131">
        <v>1.33050001</v>
      </c>
      <c r="D131">
        <v>1.06869996</v>
      </c>
      <c r="E131">
        <v>0.55100000000000005</v>
      </c>
      <c r="G131">
        <f>TREND(Calibration!$A$4:$A$6,Calibration!$B$4:$B$6,'CO2 Concentration Data'!D131)</f>
        <v>430.29944899067152</v>
      </c>
      <c r="H131">
        <f>TREND(Calibration!$A$4:$A$6,Calibration!$C$4:$C$6,'CO2 Concentration Data'!C131)</f>
        <v>531.60961919998772</v>
      </c>
      <c r="I131">
        <f>TREND(Calibration!$A$4:$A$6,Calibration!$D$4:$D$6,'CO2 Concentration Data'!B131)</f>
        <v>761.10206818271843</v>
      </c>
      <c r="J131">
        <f>TREND(Calibration!$A$4:$A$6,Calibration!$E$4:$E$6,'CO2 Concentration Data'!E131)</f>
        <v>383.75393352726496</v>
      </c>
      <c r="K131">
        <f t="shared" si="1"/>
        <v>392.07424188743653</v>
      </c>
    </row>
    <row r="132" spans="1:11" x14ac:dyDescent="0.25">
      <c r="A132">
        <v>646330</v>
      </c>
      <c r="B132">
        <v>0.77460002999999999</v>
      </c>
      <c r="C132">
        <v>1.4010000199999999</v>
      </c>
      <c r="D132">
        <v>1.07140005</v>
      </c>
      <c r="E132">
        <v>0.55100000000000005</v>
      </c>
      <c r="G132">
        <f>TREND(Calibration!$A$4:$A$6,Calibration!$B$4:$B$6,'CO2 Concentration Data'!D132)</f>
        <v>431.37381702139504</v>
      </c>
      <c r="H132">
        <f>TREND(Calibration!$A$4:$A$6,Calibration!$C$4:$C$6,'CO2 Concentration Data'!C132)</f>
        <v>560.12181960724877</v>
      </c>
      <c r="I132">
        <f>TREND(Calibration!$A$4:$A$6,Calibration!$D$4:$D$6,'CO2 Concentration Data'!B132)</f>
        <v>769.93997051761062</v>
      </c>
      <c r="J132">
        <f>TREND(Calibration!$A$4:$A$6,Calibration!$E$4:$E$6,'CO2 Concentration Data'!E132)</f>
        <v>383.75393352726496</v>
      </c>
      <c r="K132">
        <f t="shared" si="1"/>
        <v>391.64408437332719</v>
      </c>
    </row>
    <row r="133" spans="1:11" x14ac:dyDescent="0.25">
      <c r="A133">
        <v>651365</v>
      </c>
      <c r="B133">
        <v>0.80080003</v>
      </c>
      <c r="C133">
        <v>1.4289000000000001</v>
      </c>
      <c r="D133">
        <v>1.07190001</v>
      </c>
      <c r="E133">
        <v>0.55870003000000001</v>
      </c>
      <c r="G133">
        <f>TREND(Calibration!$A$4:$A$6,Calibration!$B$4:$B$6,'CO2 Concentration Data'!D133)</f>
        <v>431.57275151640835</v>
      </c>
      <c r="H133">
        <f>TREND(Calibration!$A$4:$A$6,Calibration!$C$4:$C$6,'CO2 Concentration Data'!C133)</f>
        <v>571.40536156871201</v>
      </c>
      <c r="I133">
        <f>TREND(Calibration!$A$4:$A$6,Calibration!$D$4:$D$6,'CO2 Concentration Data'!B133)</f>
        <v>796.25272640300864</v>
      </c>
      <c r="J133">
        <f>TREND(Calibration!$A$4:$A$6,Calibration!$E$4:$E$6,'CO2 Concentration Data'!E133)</f>
        <v>388.44247227906391</v>
      </c>
      <c r="K133">
        <f t="shared" si="1"/>
        <v>391.48302122206934</v>
      </c>
    </row>
    <row r="134" spans="1:11" x14ac:dyDescent="0.25">
      <c r="A134">
        <v>656453</v>
      </c>
      <c r="B134">
        <v>0.75160002999999997</v>
      </c>
      <c r="C134">
        <v>1.3495999599999999</v>
      </c>
      <c r="D134">
        <v>1.07190001</v>
      </c>
      <c r="E134">
        <v>0.56190001999999994</v>
      </c>
      <c r="G134">
        <f>TREND(Calibration!$A$4:$A$6,Calibration!$B$4:$B$6,'CO2 Concentration Data'!D134)</f>
        <v>431.57275151640835</v>
      </c>
      <c r="H134">
        <f>TREND(Calibration!$A$4:$A$6,Calibration!$C$4:$C$6,'CO2 Concentration Data'!C134)</f>
        <v>539.33417983719426</v>
      </c>
      <c r="I134">
        <f>TREND(Calibration!$A$4:$A$6,Calibration!$D$4:$D$6,'CO2 Concentration Data'!B134)</f>
        <v>746.84098634340626</v>
      </c>
      <c r="J134">
        <f>TREND(Calibration!$A$4:$A$6,Calibration!$E$4:$E$6,'CO2 Concentration Data'!E134)</f>
        <v>390.39094223572232</v>
      </c>
      <c r="K134">
        <f t="shared" si="1"/>
        <v>391.3965978634298</v>
      </c>
    </row>
    <row r="135" spans="1:11" x14ac:dyDescent="0.25">
      <c r="A135">
        <v>661362</v>
      </c>
      <c r="B135">
        <v>0.73409997999999999</v>
      </c>
      <c r="C135">
        <v>1.38189995</v>
      </c>
      <c r="D135">
        <v>1.07089996</v>
      </c>
      <c r="E135">
        <v>0.56800002000000005</v>
      </c>
      <c r="G135">
        <f>TREND(Calibration!$A$4:$A$6,Calibration!$B$4:$B$6,'CO2 Concentration Data'!D135)</f>
        <v>431.17483079927484</v>
      </c>
      <c r="H135">
        <f>TREND(Calibration!$A$4:$A$6,Calibration!$C$4:$C$6,'CO2 Concentration Data'!C135)</f>
        <v>552.39721043864427</v>
      </c>
      <c r="I135">
        <f>TREND(Calibration!$A$4:$A$6,Calibration!$D$4:$D$6,'CO2 Concentration Data'!B135)</f>
        <v>729.26562208263306</v>
      </c>
      <c r="J135">
        <f>TREND(Calibration!$A$4:$A$6,Calibration!$E$4:$E$6,'CO2 Concentration Data'!E135)</f>
        <v>394.10522469773537</v>
      </c>
      <c r="K135">
        <f t="shared" si="1"/>
        <v>391.36517141969244</v>
      </c>
    </row>
    <row r="136" spans="1:11" x14ac:dyDescent="0.25">
      <c r="A136">
        <v>666431</v>
      </c>
      <c r="B136">
        <v>0.76690000000000003</v>
      </c>
      <c r="C136">
        <v>1.4076000500000001</v>
      </c>
      <c r="D136">
        <v>1.0741000199999999</v>
      </c>
      <c r="E136">
        <v>0.56190001999999994</v>
      </c>
      <c r="G136">
        <f>TREND(Calibration!$A$4:$A$6,Calibration!$B$4:$B$6,'CO2 Concentration Data'!D136)</f>
        <v>432.44813730401978</v>
      </c>
      <c r="H136">
        <f>TREND(Calibration!$A$4:$A$6,Calibration!$C$4:$C$6,'CO2 Concentration Data'!C136)</f>
        <v>562.79105863365373</v>
      </c>
      <c r="I136">
        <f>TREND(Calibration!$A$4:$A$6,Calibration!$D$4:$D$6,'CO2 Concentration Data'!B136)</f>
        <v>762.20680220844122</v>
      </c>
      <c r="J136">
        <f>TREND(Calibration!$A$4:$A$6,Calibration!$E$4:$E$6,'CO2 Concentration Data'!E136)</f>
        <v>390.39094223572232</v>
      </c>
      <c r="K136">
        <f t="shared" si="1"/>
        <v>391.24535585640172</v>
      </c>
    </row>
    <row r="137" spans="1:11" x14ac:dyDescent="0.25">
      <c r="A137">
        <v>671432</v>
      </c>
      <c r="B137">
        <v>0.81940000999999996</v>
      </c>
      <c r="C137">
        <v>1.38080001</v>
      </c>
      <c r="D137">
        <v>1.0773999700000001</v>
      </c>
      <c r="E137">
        <v>0.56029998999999997</v>
      </c>
      <c r="G137">
        <f>TREND(Calibration!$A$4:$A$6,Calibration!$B$4:$B$6,'CO2 Concentration Data'!D137)</f>
        <v>433.76119012188371</v>
      </c>
      <c r="H137">
        <f>TREND(Calibration!$A$4:$A$6,Calibration!$C$4:$C$6,'CO2 Concentration Data'!C137)</f>
        <v>551.95236355541738</v>
      </c>
      <c r="I137">
        <f>TREND(Calibration!$A$4:$A$6,Calibration!$D$4:$D$6,'CO2 Concentration Data'!B137)</f>
        <v>814.93275438824855</v>
      </c>
      <c r="J137">
        <f>TREND(Calibration!$A$4:$A$6,Calibration!$E$4:$E$6,'CO2 Concentration Data'!E137)</f>
        <v>389.41668594593636</v>
      </c>
      <c r="K137">
        <f t="shared" si="1"/>
        <v>391.20214348961565</v>
      </c>
    </row>
    <row r="138" spans="1:11" x14ac:dyDescent="0.25">
      <c r="A138">
        <v>676341</v>
      </c>
      <c r="B138">
        <v>0.80680001000000001</v>
      </c>
      <c r="C138">
        <v>1.39279997</v>
      </c>
      <c r="D138">
        <v>1.0747</v>
      </c>
      <c r="E138">
        <v>0.56519997</v>
      </c>
      <c r="G138">
        <f>TREND(Calibration!$A$4:$A$6,Calibration!$B$4:$B$6,'CO2 Concentration Data'!D138)</f>
        <v>432.6868698392588</v>
      </c>
      <c r="H138">
        <f>TREND(Calibration!$A$4:$A$6,Calibration!$C$4:$C$6,'CO2 Concentration Data'!C138)</f>
        <v>556.80548718474904</v>
      </c>
      <c r="I138">
        <f>TREND(Calibration!$A$4:$A$6,Calibration!$D$4:$D$6,'CO2 Concentration Data'!B138)</f>
        <v>802.27852827542358</v>
      </c>
      <c r="J138">
        <f>TREND(Calibration!$A$4:$A$6,Calibration!$E$4:$E$6,'CO2 Concentration Data'!E138)</f>
        <v>392.40027771285673</v>
      </c>
      <c r="K138">
        <f t="shared" si="1"/>
        <v>391.25517601853664</v>
      </c>
    </row>
    <row r="139" spans="1:11" x14ac:dyDescent="0.25">
      <c r="A139">
        <v>681333</v>
      </c>
      <c r="B139">
        <v>0.83960003000000005</v>
      </c>
      <c r="C139">
        <v>1.3890000600000001</v>
      </c>
      <c r="D139">
        <v>1.07519996</v>
      </c>
      <c r="E139">
        <v>0.56519997</v>
      </c>
      <c r="G139">
        <f>TREND(Calibration!$A$4:$A$6,Calibration!$B$4:$B$6,'CO2 Concentration Data'!D139)</f>
        <v>432.88580433427211</v>
      </c>
      <c r="H139">
        <f>TREND(Calibration!$A$4:$A$6,Calibration!$C$4:$C$6,'CO2 Concentration Data'!C139)</f>
        <v>555.26869597791722</v>
      </c>
      <c r="I139">
        <f>TREND(Calibration!$A$4:$A$6,Calibration!$D$4:$D$6,'CO2 Concentration Data'!B139)</f>
        <v>835.21970840123174</v>
      </c>
      <c r="J139">
        <f>TREND(Calibration!$A$4:$A$6,Calibration!$E$4:$E$6,'CO2 Concentration Data'!E139)</f>
        <v>392.40027771285673</v>
      </c>
      <c r="K139">
        <f t="shared" si="1"/>
        <v>391.42605952834839</v>
      </c>
    </row>
    <row r="140" spans="1:11" x14ac:dyDescent="0.25">
      <c r="A140">
        <v>686328</v>
      </c>
      <c r="B140">
        <v>0.78769999999999996</v>
      </c>
      <c r="C140">
        <v>1.3507000199999999</v>
      </c>
      <c r="D140">
        <v>1.0741000199999999</v>
      </c>
      <c r="E140">
        <v>0.56359999999999999</v>
      </c>
      <c r="G140">
        <f>TREND(Calibration!$A$4:$A$6,Calibration!$B$4:$B$6,'CO2 Concentration Data'!D140)</f>
        <v>432.44813730401978</v>
      </c>
      <c r="H140">
        <f>TREND(Calibration!$A$4:$A$6,Calibration!$C$4:$C$6,'CO2 Concentration Data'!C140)</f>
        <v>539.77907525181911</v>
      </c>
      <c r="I140">
        <f>TREND(Calibration!$A$4:$A$6,Calibration!$D$4:$D$6,'CO2 Concentration Data'!B140)</f>
        <v>783.09631833119988</v>
      </c>
      <c r="J140">
        <f>TREND(Calibration!$A$4:$A$6,Calibration!$E$4:$E$6,'CO2 Concentration Data'!E140)</f>
        <v>391.4260579569966</v>
      </c>
      <c r="K140">
        <f t="shared" si="1"/>
        <v>391.33963479477615</v>
      </c>
    </row>
    <row r="141" spans="1:11" x14ac:dyDescent="0.25">
      <c r="A141">
        <v>691338</v>
      </c>
      <c r="B141">
        <v>0.80459999999999998</v>
      </c>
      <c r="C141">
        <v>1.3288999800000001</v>
      </c>
      <c r="D141">
        <v>1.07579994</v>
      </c>
      <c r="E141">
        <v>0.55870003000000001</v>
      </c>
      <c r="G141">
        <f>TREND(Calibration!$A$4:$A$6,Calibration!$B$4:$B$6,'CO2 Concentration Data'!D141)</f>
        <v>433.12453686951113</v>
      </c>
      <c r="H141">
        <f>TREND(Calibration!$A$4:$A$6,Calibration!$C$4:$C$6,'CO2 Concentration Data'!C141)</f>
        <v>530.96252175960967</v>
      </c>
      <c r="I141">
        <f>TREND(Calibration!$A$4:$A$6,Calibration!$D$4:$D$6,'CO2 Concentration Data'!B141)</f>
        <v>800.0690501809413</v>
      </c>
      <c r="J141">
        <f>TREND(Calibration!$A$4:$A$6,Calibration!$E$4:$E$6,'CO2 Concentration Data'!E141)</f>
        <v>388.44247227906391</v>
      </c>
      <c r="K141">
        <f t="shared" si="1"/>
        <v>391.1373236627133</v>
      </c>
    </row>
    <row r="142" spans="1:11" x14ac:dyDescent="0.25">
      <c r="A142">
        <v>696352</v>
      </c>
      <c r="B142">
        <v>0.8276</v>
      </c>
      <c r="C142">
        <v>1.3004000200000001</v>
      </c>
      <c r="D142">
        <v>1.0773999700000001</v>
      </c>
      <c r="E142">
        <v>0.55870003000000001</v>
      </c>
      <c r="G142">
        <f>TREND(Calibration!$A$4:$A$6,Calibration!$B$4:$B$6,'CO2 Concentration Data'!D142)</f>
        <v>433.76119012188371</v>
      </c>
      <c r="H142">
        <f>TREND(Calibration!$A$4:$A$6,Calibration!$C$4:$C$6,'CO2 Concentration Data'!C142)</f>
        <v>519.43633089638968</v>
      </c>
      <c r="I142">
        <f>TREND(Calibration!$A$4:$A$6,Calibration!$D$4:$D$6,'CO2 Concentration Data'!B142)</f>
        <v>823.16803435514566</v>
      </c>
      <c r="J142">
        <f>TREND(Calibration!$A$4:$A$6,Calibration!$E$4:$E$6,'CO2 Concentration Data'!E142)</f>
        <v>388.44247227906391</v>
      </c>
      <c r="K142">
        <f t="shared" si="1"/>
        <v>390.90162170093197</v>
      </c>
    </row>
    <row r="143" spans="1:11" x14ac:dyDescent="0.25">
      <c r="A143">
        <v>701338</v>
      </c>
      <c r="B143">
        <v>0.83200001999999995</v>
      </c>
      <c r="C143">
        <v>1.33430004</v>
      </c>
      <c r="D143">
        <v>1.07519996</v>
      </c>
      <c r="E143">
        <v>0.55589997999999996</v>
      </c>
      <c r="G143">
        <f>TREND(Calibration!$A$4:$A$6,Calibration!$B$4:$B$6,'CO2 Concentration Data'!D143)</f>
        <v>432.88580433427211</v>
      </c>
      <c r="H143">
        <f>TREND(Calibration!$A$4:$A$6,Calibration!$C$4:$C$6,'CO2 Concentration Data'!C143)</f>
        <v>533.14645893821762</v>
      </c>
      <c r="I143">
        <f>TREND(Calibration!$A$4:$A$6,Calibration!$D$4:$D$6,'CO2 Concentration Data'!B143)</f>
        <v>827.58699054411011</v>
      </c>
      <c r="J143">
        <f>TREND(Calibration!$A$4:$A$6,Calibration!$E$4:$E$6,'CO2 Concentration Data'!E143)</f>
        <v>386.73752529418528</v>
      </c>
      <c r="K143">
        <f t="shared" si="1"/>
        <v>390.79359088217615</v>
      </c>
    </row>
    <row r="144" spans="1:11" x14ac:dyDescent="0.25">
      <c r="A144">
        <v>706399</v>
      </c>
      <c r="B144">
        <v>0.80250001000000004</v>
      </c>
      <c r="C144">
        <v>1.32669997</v>
      </c>
      <c r="D144">
        <v>1.0785000300000001</v>
      </c>
      <c r="E144">
        <v>0.55980003</v>
      </c>
      <c r="G144">
        <f>TREND(Calibration!$A$4:$A$6,Calibration!$B$4:$B$6,'CO2 Concentration Data'!D144)</f>
        <v>434.19890490023465</v>
      </c>
      <c r="H144">
        <f>TREND(Calibration!$A$4:$A$6,Calibration!$C$4:$C$6,'CO2 Concentration Data'!C144)</f>
        <v>530.07277541747465</v>
      </c>
      <c r="I144">
        <f>TREND(Calibration!$A$4:$A$6,Calibration!$D$4:$D$6,'CO2 Concentration Data'!B144)</f>
        <v>797.96002253850713</v>
      </c>
      <c r="J144">
        <f>TREND(Calibration!$A$4:$A$6,Calibration!$E$4:$E$6,'CO2 Concentration Data'!E144)</f>
        <v>389.11226091975476</v>
      </c>
      <c r="K144">
        <f t="shared" si="1"/>
        <v>390.76216443843867</v>
      </c>
    </row>
    <row r="145" spans="1:11" x14ac:dyDescent="0.25">
      <c r="A145">
        <v>711359</v>
      </c>
      <c r="B145">
        <v>0.77789998000000005</v>
      </c>
      <c r="C145">
        <v>1.32290006</v>
      </c>
      <c r="D145">
        <v>1.07959998</v>
      </c>
      <c r="E145">
        <v>0.56080001999999995</v>
      </c>
      <c r="G145">
        <f>TREND(Calibration!$A$4:$A$6,Calibration!$B$4:$B$6,'CO2 Concentration Data'!D145)</f>
        <v>434.63657590949515</v>
      </c>
      <c r="H145">
        <f>TREND(Calibration!$A$4:$A$6,Calibration!$C$4:$C$6,'CO2 Concentration Data'!C145)</f>
        <v>528.53598421064294</v>
      </c>
      <c r="I145">
        <f>TREND(Calibration!$A$4:$A$6,Calibration!$D$4:$D$6,'CO2 Concentration Data'!B145)</f>
        <v>773.2541223795962</v>
      </c>
      <c r="J145">
        <f>TREND(Calibration!$A$4:$A$6,Calibration!$E$4:$E$6,'CO2 Concentration Data'!E145)</f>
        <v>389.72115359503147</v>
      </c>
      <c r="K145">
        <f t="shared" si="1"/>
        <v>390.48128572389015</v>
      </c>
    </row>
    <row r="146" spans="1:11" x14ac:dyDescent="0.25">
      <c r="A146">
        <v>716412</v>
      </c>
      <c r="B146">
        <v>0.75379996999999999</v>
      </c>
      <c r="C146">
        <v>1.3337999599999999</v>
      </c>
      <c r="D146">
        <v>1.08179998</v>
      </c>
      <c r="E146">
        <v>0.56849998000000002</v>
      </c>
      <c r="G146">
        <f>TREND(Calibration!$A$4:$A$6,Calibration!$B$4:$B$6,'CO2 Concentration Data'!D146)</f>
        <v>435.51195771809842</v>
      </c>
      <c r="H146">
        <f>TREND(Calibration!$A$4:$A$6,Calibration!$C$4:$C$6,'CO2 Concentration Data'!C146)</f>
        <v>532.94421242534952</v>
      </c>
      <c r="I146">
        <f>TREND(Calibration!$A$4:$A$6,Calibration!$D$4:$D$6,'CO2 Concentration Data'!B146)</f>
        <v>749.05039413663235</v>
      </c>
      <c r="J146">
        <f>TREND(Calibration!$A$4:$A$6,Calibration!$E$4:$E$6,'CO2 Concentration Data'!E146)</f>
        <v>394.40964972391697</v>
      </c>
      <c r="K146">
        <f t="shared" si="1"/>
        <v>390.45967944228755</v>
      </c>
    </row>
    <row r="147" spans="1:11" x14ac:dyDescent="0.25">
      <c r="A147">
        <v>721337</v>
      </c>
      <c r="B147">
        <v>0.77079998999999999</v>
      </c>
      <c r="C147">
        <v>1.2644000099999999</v>
      </c>
      <c r="D147">
        <v>1.0822999499999999</v>
      </c>
      <c r="E147">
        <v>0.56580001000000002</v>
      </c>
      <c r="G147">
        <f>TREND(Calibration!$A$4:$A$6,Calibration!$B$4:$B$6,'CO2 Concentration Data'!D147)</f>
        <v>435.71089619211995</v>
      </c>
      <c r="H147">
        <f>TREND(Calibration!$A$4:$A$6,Calibration!$C$4:$C$6,'CO2 Concentration Data'!C147)</f>
        <v>504.87690743271344</v>
      </c>
      <c r="I147">
        <f>TREND(Calibration!$A$4:$A$6,Calibration!$D$4:$D$6,'CO2 Concentration Data'!B147)</f>
        <v>766.12357643842176</v>
      </c>
      <c r="J147">
        <f>TREND(Calibration!$A$4:$A$6,Calibration!$E$4:$E$6,'CO2 Concentration Data'!E147)</f>
        <v>392.76564132736598</v>
      </c>
      <c r="K147">
        <f t="shared" si="1"/>
        <v>390.38504063176396</v>
      </c>
    </row>
    <row r="148" spans="1:11" x14ac:dyDescent="0.25">
      <c r="A148">
        <v>726327</v>
      </c>
      <c r="B148">
        <v>0.78609996999999998</v>
      </c>
      <c r="C148">
        <v>1.2676000599999999</v>
      </c>
      <c r="D148">
        <v>1.0882999900000001</v>
      </c>
      <c r="E148">
        <v>0.57010000999999999</v>
      </c>
      <c r="G148">
        <f>TREND(Calibration!$A$4:$A$6,Calibration!$B$4:$B$6,'CO2 Concentration Data'!D148)</f>
        <v>438.09831704070729</v>
      </c>
      <c r="H148">
        <f>TREND(Calibration!$A$4:$A$6,Calibration!$C$4:$C$6,'CO2 Concentration Data'!C148)</f>
        <v>506.17109826918647</v>
      </c>
      <c r="I148">
        <f>TREND(Calibration!$A$4:$A$6,Calibration!$D$4:$D$6,'CO2 Concentration Data'!B148)</f>
        <v>781.48940234649319</v>
      </c>
      <c r="J148">
        <f>TREND(Calibration!$A$4:$A$6,Calibration!$E$4:$E$6,'CO2 Concentration Data'!E148)</f>
        <v>395.38390601370293</v>
      </c>
      <c r="K148">
        <f t="shared" si="1"/>
        <v>390.44789469775259</v>
      </c>
    </row>
    <row r="149" spans="1:11" x14ac:dyDescent="0.25">
      <c r="A149">
        <v>731332</v>
      </c>
      <c r="B149">
        <v>0.74940001999999994</v>
      </c>
      <c r="C149">
        <v>1.2753000299999999</v>
      </c>
      <c r="D149">
        <v>1.0834000100000001</v>
      </c>
      <c r="E149">
        <v>0.56470001000000003</v>
      </c>
      <c r="G149">
        <f>TREND(Calibration!$A$4:$A$6,Calibration!$B$4:$B$6,'CO2 Concentration Data'!D149)</f>
        <v>436.148610970471</v>
      </c>
      <c r="H149">
        <f>TREND(Calibration!$A$4:$A$6,Calibration!$C$4:$C$6,'CO2 Concentration Data'!C149)</f>
        <v>509.28518417881821</v>
      </c>
      <c r="I149">
        <f>TREND(Calibration!$A$4:$A$6,Calibration!$D$4:$D$6,'CO2 Concentration Data'!B149)</f>
        <v>744.63150824892398</v>
      </c>
      <c r="J149">
        <f>TREND(Calibration!$A$4:$A$6,Calibration!$E$4:$E$6,'CO2 Concentration Data'!E149)</f>
        <v>392.09585268667513</v>
      </c>
      <c r="K149">
        <f t="shared" si="1"/>
        <v>390.29861609461074</v>
      </c>
    </row>
    <row r="150" spans="1:11" x14ac:dyDescent="0.25">
      <c r="A150">
        <v>736337</v>
      </c>
      <c r="B150">
        <v>0.76580000000000004</v>
      </c>
      <c r="C150">
        <v>1.3014999599999999</v>
      </c>
      <c r="D150">
        <v>1.08070004</v>
      </c>
      <c r="E150">
        <v>0.56140000000000001</v>
      </c>
      <c r="G150">
        <f>TREND(Calibration!$A$4:$A$6,Calibration!$B$4:$B$6,'CO2 Concentration Data'!D150)</f>
        <v>435.07429068784609</v>
      </c>
      <c r="H150">
        <f>TREND(Calibration!$A$4:$A$6,Calibration!$C$4:$C$6,'CO2 Concentration Data'!C150)</f>
        <v>519.88117777961645</v>
      </c>
      <c r="I150">
        <f>TREND(Calibration!$A$4:$A$6,Calibration!$D$4:$D$6,'CO2 Concentration Data'!B150)</f>
        <v>761.10206818271843</v>
      </c>
      <c r="J150">
        <f>TREND(Calibration!$A$4:$A$6,Calibration!$E$4:$E$6,'CO2 Concentration Data'!E150)</f>
        <v>390.08648067561489</v>
      </c>
      <c r="K150">
        <f t="shared" si="1"/>
        <v>390.28879475396207</v>
      </c>
    </row>
    <row r="151" spans="1:11" x14ac:dyDescent="0.25">
      <c r="A151">
        <v>741381</v>
      </c>
      <c r="B151">
        <v>0.76039999999999996</v>
      </c>
      <c r="C151">
        <v>1.3648999900000001</v>
      </c>
      <c r="D151">
        <v>1.08179998</v>
      </c>
      <c r="E151">
        <v>0.56140000000000001</v>
      </c>
      <c r="G151">
        <f>TREND(Calibration!$A$4:$A$6,Calibration!$B$4:$B$6,'CO2 Concentration Data'!D151)</f>
        <v>435.51195771809842</v>
      </c>
      <c r="H151">
        <f>TREND(Calibration!$A$4:$A$6,Calibration!$C$4:$C$6,'CO2 Concentration Data'!C151)</f>
        <v>545.5219452232858</v>
      </c>
      <c r="I151">
        <f>TREND(Calibration!$A$4:$A$6,Calibration!$D$4:$D$6,'CO2 Concentration Data'!B151)</f>
        <v>755.67882842007896</v>
      </c>
      <c r="J151">
        <f>TREND(Calibration!$A$4:$A$6,Calibration!$E$4:$E$6,'CO2 Concentration Data'!E151)</f>
        <v>390.08648067561489</v>
      </c>
      <c r="K151">
        <f t="shared" si="1"/>
        <v>390.21415613985744</v>
      </c>
    </row>
    <row r="152" spans="1:11" x14ac:dyDescent="0.25">
      <c r="A152">
        <v>746368</v>
      </c>
      <c r="B152">
        <v>0.79699998999999999</v>
      </c>
      <c r="C152">
        <v>1.3212000100000001</v>
      </c>
      <c r="D152">
        <v>1.08179998</v>
      </c>
      <c r="E152">
        <v>0.56470001000000003</v>
      </c>
      <c r="G152">
        <f>TREND(Calibration!$A$4:$A$6,Calibration!$B$4:$B$6,'CO2 Concentration Data'!D152)</f>
        <v>435.51195771809842</v>
      </c>
      <c r="H152">
        <f>TREND(Calibration!$A$4:$A$6,Calibration!$C$4:$C$6,'CO2 Concentration Data'!C152)</f>
        <v>527.84843584997793</v>
      </c>
      <c r="I152">
        <f>TREND(Calibration!$A$4:$A$6,Calibration!$D$4:$D$6,'CO2 Concentration Data'!B152)</f>
        <v>792.43633232381978</v>
      </c>
      <c r="J152">
        <f>TREND(Calibration!$A$4:$A$6,Calibration!$E$4:$E$6,'CO2 Concentration Data'!E152)</f>
        <v>392.09585268667513</v>
      </c>
      <c r="K152">
        <f t="shared" si="1"/>
        <v>390.05309279218062</v>
      </c>
    </row>
    <row r="153" spans="1:11" x14ac:dyDescent="0.25">
      <c r="A153">
        <v>751331</v>
      </c>
      <c r="B153">
        <v>0.80569999999999997</v>
      </c>
      <c r="C153">
        <v>1.3578000100000001</v>
      </c>
      <c r="D153">
        <v>1.08070004</v>
      </c>
      <c r="E153">
        <v>0.56629996999999999</v>
      </c>
      <c r="G153">
        <f>TREND(Calibration!$A$4:$A$6,Calibration!$B$4:$B$6,'CO2 Concentration Data'!D153)</f>
        <v>435.07429068784609</v>
      </c>
      <c r="H153">
        <f>TREND(Calibration!$A$4:$A$6,Calibration!$C$4:$C$6,'CO2 Concentration Data'!C153)</f>
        <v>542.6505122596941</v>
      </c>
      <c r="I153">
        <f>TREND(Calibration!$A$4:$A$6,Calibration!$D$4:$D$6,'CO2 Concentration Data'!B153)</f>
        <v>801.1737842066641</v>
      </c>
      <c r="J153">
        <f>TREND(Calibration!$A$4:$A$6,Calibration!$E$4:$E$6,'CO2 Concentration Data'!E153)</f>
        <v>393.07006635354759</v>
      </c>
      <c r="K153">
        <f t="shared" si="1"/>
        <v>389.93524043635728</v>
      </c>
    </row>
    <row r="154" spans="1:11" x14ac:dyDescent="0.25">
      <c r="A154">
        <v>756331</v>
      </c>
      <c r="B154">
        <v>0.78390002000000003</v>
      </c>
      <c r="C154">
        <v>1.3693000099999999</v>
      </c>
      <c r="D154">
        <v>1.0834000100000001</v>
      </c>
      <c r="E154">
        <v>0.56140000000000001</v>
      </c>
      <c r="G154">
        <f>TREND(Calibration!$A$4:$A$6,Calibration!$B$4:$B$6,'CO2 Concentration Data'!D154)</f>
        <v>436.148610970471</v>
      </c>
      <c r="H154">
        <f>TREND(Calibration!$A$4:$A$6,Calibration!$C$4:$C$6,'CO2 Concentration Data'!C154)</f>
        <v>547.30143790755574</v>
      </c>
      <c r="I154">
        <f>TREND(Calibration!$A$4:$A$6,Calibration!$D$4:$D$6,'CO2 Concentration Data'!B154)</f>
        <v>779.27998451023063</v>
      </c>
      <c r="J154">
        <f>TREND(Calibration!$A$4:$A$6,Calibration!$E$4:$E$6,'CO2 Concentration Data'!E154)</f>
        <v>390.08648067561489</v>
      </c>
      <c r="K154">
        <f t="shared" si="1"/>
        <v>389.98827296527821</v>
      </c>
    </row>
    <row r="155" spans="1:11" x14ac:dyDescent="0.25">
      <c r="A155">
        <v>761406</v>
      </c>
      <c r="B155">
        <v>0.77130001999999998</v>
      </c>
      <c r="C155">
        <v>1.3507000199999999</v>
      </c>
      <c r="D155">
        <v>1.0822999499999999</v>
      </c>
      <c r="E155">
        <v>0.56959998999999994</v>
      </c>
      <c r="G155">
        <f>TREND(Calibration!$A$4:$A$6,Calibration!$B$4:$B$6,'CO2 Concentration Data'!D155)</f>
        <v>435.71089619211995</v>
      </c>
      <c r="H155">
        <f>TREND(Calibration!$A$4:$A$6,Calibration!$C$4:$C$6,'CO2 Concentration Data'!C155)</f>
        <v>539.77907525181911</v>
      </c>
      <c r="I155">
        <f>TREND(Calibration!$A$4:$A$6,Calibration!$D$4:$D$6,'CO2 Concentration Data'!B155)</f>
        <v>766.62575839740555</v>
      </c>
      <c r="J155">
        <f>TREND(Calibration!$A$4:$A$6,Calibration!$E$4:$E$6,'CO2 Concentration Data'!E155)</f>
        <v>395.07944445359544</v>
      </c>
      <c r="K155">
        <f t="shared" si="1"/>
        <v>390.17094259455757</v>
      </c>
    </row>
    <row r="156" spans="1:11" x14ac:dyDescent="0.25">
      <c r="A156">
        <v>766441</v>
      </c>
      <c r="B156">
        <v>0.77289998999999998</v>
      </c>
      <c r="C156">
        <v>1.3998999599999999</v>
      </c>
      <c r="D156">
        <v>1.0829000499999999</v>
      </c>
      <c r="E156">
        <v>0.56690001000000001</v>
      </c>
      <c r="G156">
        <f>TREND(Calibration!$A$4:$A$6,Calibration!$B$4:$B$6,'CO2 Concentration Data'!D156)</f>
        <v>435.94967647545758</v>
      </c>
      <c r="H156">
        <f>TREND(Calibration!$A$4:$A$6,Calibration!$C$4:$C$6,'CO2 Concentration Data'!C156)</f>
        <v>559.6769241926238</v>
      </c>
      <c r="I156">
        <f>TREND(Calibration!$A$4:$A$6,Calibration!$D$4:$D$6,'CO2 Concentration Data'!B156)</f>
        <v>768.23261412389263</v>
      </c>
      <c r="J156">
        <f>TREND(Calibration!$A$4:$A$6,Calibration!$E$4:$E$6,'CO2 Concentration Data'!E156)</f>
        <v>393.43542996805684</v>
      </c>
      <c r="K156">
        <f t="shared" si="1"/>
        <v>390.25736713171085</v>
      </c>
    </row>
    <row r="157" spans="1:11" x14ac:dyDescent="0.25">
      <c r="A157">
        <v>771360</v>
      </c>
      <c r="B157">
        <v>0.75440001000000001</v>
      </c>
      <c r="C157">
        <v>1.4098000500000001</v>
      </c>
      <c r="D157">
        <v>1.0791000100000001</v>
      </c>
      <c r="E157">
        <v>0.56629996999999999</v>
      </c>
      <c r="G157">
        <f>TREND(Calibration!$A$4:$A$6,Calibration!$B$4:$B$6,'CO2 Concentration Data'!D157)</f>
        <v>434.43763743547368</v>
      </c>
      <c r="H157">
        <f>TREND(Calibration!$A$4:$A$6,Calibration!$C$4:$C$6,'CO2 Concentration Data'!C157)</f>
        <v>563.68080093150547</v>
      </c>
      <c r="I157">
        <f>TREND(Calibration!$A$4:$A$6,Calibration!$D$4:$D$6,'CO2 Concentration Data'!B157)</f>
        <v>749.65301650462754</v>
      </c>
      <c r="J157">
        <f>TREND(Calibration!$A$4:$A$6,Calibration!$E$4:$E$6,'CO2 Concentration Data'!E157)</f>
        <v>393.07006635354759</v>
      </c>
      <c r="K157">
        <f t="shared" si="1"/>
        <v>390.4184302829687</v>
      </c>
    </row>
    <row r="158" spans="1:11" x14ac:dyDescent="0.25">
      <c r="A158">
        <v>776326</v>
      </c>
      <c r="B158">
        <v>0.74669998999999998</v>
      </c>
      <c r="C158">
        <v>1.3939000399999999</v>
      </c>
      <c r="D158">
        <v>1.07959998</v>
      </c>
      <c r="E158">
        <v>0.56800002000000005</v>
      </c>
      <c r="G158">
        <f>TREND(Calibration!$A$4:$A$6,Calibration!$B$4:$B$6,'CO2 Concentration Data'!D158)</f>
        <v>434.63657590949515</v>
      </c>
      <c r="H158">
        <f>TREND(Calibration!$A$4:$A$6,Calibration!$C$4:$C$6,'CO2 Concentration Data'!C158)</f>
        <v>557.25038664365707</v>
      </c>
      <c r="I158">
        <f>TREND(Calibration!$A$4:$A$6,Calibration!$D$4:$D$6,'CO2 Concentration Data'!B158)</f>
        <v>741.91985823849461</v>
      </c>
      <c r="J158">
        <f>TREND(Calibration!$A$4:$A$6,Calibration!$E$4:$E$6,'CO2 Concentration Data'!E158)</f>
        <v>394.10522469773537</v>
      </c>
      <c r="K158">
        <f t="shared" si="1"/>
        <v>390.62270599743158</v>
      </c>
    </row>
    <row r="159" spans="1:11" x14ac:dyDescent="0.25">
      <c r="A159">
        <v>781335</v>
      </c>
      <c r="B159">
        <v>0.76310003000000004</v>
      </c>
      <c r="C159">
        <v>1.3933999500000001</v>
      </c>
      <c r="D159">
        <v>1.08070004</v>
      </c>
      <c r="E159">
        <v>0.57069999000000005</v>
      </c>
      <c r="G159">
        <f>TREND(Calibration!$A$4:$A$6,Calibration!$B$4:$B$6,'CO2 Concentration Data'!D159)</f>
        <v>435.07429068784609</v>
      </c>
      <c r="H159">
        <f>TREND(Calibration!$A$4:$A$6,Calibration!$C$4:$C$6,'CO2 Concentration Data'!C159)</f>
        <v>557.04813608650591</v>
      </c>
      <c r="I159">
        <f>TREND(Calibration!$A$4:$A$6,Calibration!$D$4:$D$6,'CO2 Concentration Data'!B159)</f>
        <v>758.39047843050855</v>
      </c>
      <c r="J159">
        <f>TREND(Calibration!$A$4:$A$6,Calibration!$E$4:$E$6,'CO2 Concentration Data'!E159)</f>
        <v>395.74923309428635</v>
      </c>
      <c r="K159">
        <f t="shared" si="1"/>
        <v>390.71895089313875</v>
      </c>
    </row>
    <row r="160" spans="1:11" x14ac:dyDescent="0.25">
      <c r="A160">
        <v>786341</v>
      </c>
      <c r="B160">
        <v>0.76149999999999995</v>
      </c>
      <c r="C160">
        <v>1.38189995</v>
      </c>
      <c r="D160">
        <v>1.0822999499999999</v>
      </c>
      <c r="E160">
        <v>0.55919998999999998</v>
      </c>
      <c r="G160">
        <f>TREND(Calibration!$A$4:$A$6,Calibration!$B$4:$B$6,'CO2 Concentration Data'!D160)</f>
        <v>435.71089619211995</v>
      </c>
      <c r="H160">
        <f>TREND(Calibration!$A$4:$A$6,Calibration!$C$4:$C$6,'CO2 Concentration Data'!C160)</f>
        <v>552.39721043864427</v>
      </c>
      <c r="I160">
        <f>TREND(Calibration!$A$4:$A$6,Calibration!$D$4:$D$6,'CO2 Concentration Data'!B160)</f>
        <v>756.78356244580186</v>
      </c>
      <c r="J160">
        <f>TREND(Calibration!$A$4:$A$6,Calibration!$E$4:$E$6,'CO2 Concentration Data'!E160)</f>
        <v>388.74689730524551</v>
      </c>
      <c r="K160">
        <f t="shared" si="1"/>
        <v>390.81519578884587</v>
      </c>
    </row>
    <row r="161" spans="1:11" x14ac:dyDescent="0.25">
      <c r="A161">
        <v>791325</v>
      </c>
      <c r="B161">
        <v>0.76039999999999996</v>
      </c>
      <c r="C161">
        <v>1.3195999899999999</v>
      </c>
      <c r="D161">
        <v>1.08449996</v>
      </c>
      <c r="E161">
        <v>0.55870003000000001</v>
      </c>
      <c r="G161">
        <f>TREND(Calibration!$A$4:$A$6,Calibration!$B$4:$B$6,'CO2 Concentration Data'!D161)</f>
        <v>436.5862819797315</v>
      </c>
      <c r="H161">
        <f>TREND(Calibration!$A$4:$A$6,Calibration!$C$4:$C$6,'CO2 Concentration Data'!C161)</f>
        <v>527.20134245388294</v>
      </c>
      <c r="I161">
        <f>TREND(Calibration!$A$4:$A$6,Calibration!$D$4:$D$6,'CO2 Concentration Data'!B161)</f>
        <v>755.67882842007896</v>
      </c>
      <c r="J161">
        <f>TREND(Calibration!$A$4:$A$6,Calibration!$E$4:$E$6,'CO2 Concentration Data'!E161)</f>
        <v>388.44247227906391</v>
      </c>
      <c r="K161">
        <f t="shared" si="1"/>
        <v>390.89180036028318</v>
      </c>
    </row>
    <row r="162" spans="1:11" x14ac:dyDescent="0.25">
      <c r="A162">
        <v>796326</v>
      </c>
      <c r="B162">
        <v>0.75160002999999997</v>
      </c>
      <c r="C162">
        <v>1.4038000100000001</v>
      </c>
      <c r="D162">
        <v>1.0829000499999999</v>
      </c>
      <c r="E162">
        <v>0.55699997999999995</v>
      </c>
      <c r="G162">
        <f>TREND(Calibration!$A$4:$A$6,Calibration!$B$4:$B$6,'CO2 Concentration Data'!D162)</f>
        <v>435.94967647545758</v>
      </c>
      <c r="H162">
        <f>TREND(Calibration!$A$4:$A$6,Calibration!$C$4:$C$6,'CO2 Concentration Data'!C162)</f>
        <v>561.25421485114066</v>
      </c>
      <c r="I162">
        <f>TREND(Calibration!$A$4:$A$6,Calibration!$D$4:$D$6,'CO2 Concentration Data'!B162)</f>
        <v>746.84098634340626</v>
      </c>
      <c r="J162">
        <f>TREND(Calibration!$A$4:$A$6,Calibration!$E$4:$E$6,'CO2 Concentration Data'!E162)</f>
        <v>387.40731393487613</v>
      </c>
      <c r="K162">
        <f t="shared" ref="K162:K225" si="2">AVERAGE(J132:J162)</f>
        <v>391.00965134117394</v>
      </c>
    </row>
    <row r="163" spans="1:11" x14ac:dyDescent="0.25">
      <c r="A163">
        <v>801330</v>
      </c>
      <c r="B163">
        <v>0.74940001999999994</v>
      </c>
      <c r="C163">
        <v>1.39559996</v>
      </c>
      <c r="D163">
        <v>1.0851000500000001</v>
      </c>
      <c r="E163">
        <v>0.57010000999999999</v>
      </c>
      <c r="G163">
        <f>TREND(Calibration!$A$4:$A$6,Calibration!$B$4:$B$6,'CO2 Concentration Data'!D163)</f>
        <v>436.82505828406096</v>
      </c>
      <c r="H163">
        <f>TREND(Calibration!$A$4:$A$6,Calibration!$C$4:$C$6,'CO2 Concentration Data'!C163)</f>
        <v>557.93788242864082</v>
      </c>
      <c r="I163">
        <f>TREND(Calibration!$A$4:$A$6,Calibration!$D$4:$D$6,'CO2 Concentration Data'!B163)</f>
        <v>744.63150824892398</v>
      </c>
      <c r="J163">
        <f>TREND(Calibration!$A$4:$A$6,Calibration!$E$4:$E$6,'CO2 Concentration Data'!E163)</f>
        <v>395.38390601370293</v>
      </c>
      <c r="K163">
        <f t="shared" si="2"/>
        <v>391.3848117439623</v>
      </c>
    </row>
    <row r="164" spans="1:11" x14ac:dyDescent="0.25">
      <c r="A164">
        <v>806331</v>
      </c>
      <c r="B164">
        <v>0.76149999999999995</v>
      </c>
      <c r="C164">
        <v>1.3402999600000001</v>
      </c>
      <c r="D164">
        <v>1.0822999499999999</v>
      </c>
      <c r="E164">
        <v>0.57010000999999999</v>
      </c>
      <c r="G164">
        <f>TREND(Calibration!$A$4:$A$6,Calibration!$B$4:$B$6,'CO2 Concentration Data'!D164)</f>
        <v>435.71089619211995</v>
      </c>
      <c r="H164">
        <f>TREND(Calibration!$A$4:$A$6,Calibration!$C$4:$C$6,'CO2 Concentration Data'!C164)</f>
        <v>535.57299648718447</v>
      </c>
      <c r="I164">
        <f>TREND(Calibration!$A$4:$A$6,Calibration!$D$4:$D$6,'CO2 Concentration Data'!B164)</f>
        <v>756.78356244580186</v>
      </c>
      <c r="J164">
        <f>TREND(Calibration!$A$4:$A$6,Calibration!$E$4:$E$6,'CO2 Concentration Data'!E164)</f>
        <v>395.38390601370293</v>
      </c>
      <c r="K164">
        <f t="shared" si="2"/>
        <v>391.60872896120867</v>
      </c>
    </row>
    <row r="165" spans="1:11" x14ac:dyDescent="0.25">
      <c r="A165">
        <v>811327</v>
      </c>
      <c r="B165">
        <v>0.74070000999999996</v>
      </c>
      <c r="C165">
        <v>1.3507000199999999</v>
      </c>
      <c r="D165">
        <v>1.0773999700000001</v>
      </c>
      <c r="E165">
        <v>0.56959998999999994</v>
      </c>
      <c r="G165">
        <f>TREND(Calibration!$A$4:$A$6,Calibration!$B$4:$B$6,'CO2 Concentration Data'!D165)</f>
        <v>433.76119012188371</v>
      </c>
      <c r="H165">
        <f>TREND(Calibration!$A$4:$A$6,Calibration!$C$4:$C$6,'CO2 Concentration Data'!C165)</f>
        <v>539.77907525181911</v>
      </c>
      <c r="I165">
        <f>TREND(Calibration!$A$4:$A$6,Calibration!$D$4:$D$6,'CO2 Concentration Data'!B165)</f>
        <v>735.89405636607967</v>
      </c>
      <c r="J165">
        <f>TREND(Calibration!$A$4:$A$6,Calibration!$E$4:$E$6,'CO2 Concentration Data'!E165)</f>
        <v>395.07944445359544</v>
      </c>
      <c r="K165">
        <f t="shared" si="2"/>
        <v>391.75997096823681</v>
      </c>
    </row>
    <row r="166" spans="1:11" x14ac:dyDescent="0.25">
      <c r="A166">
        <v>816335</v>
      </c>
      <c r="B166">
        <v>0.73799998</v>
      </c>
      <c r="C166">
        <v>1.36819994</v>
      </c>
      <c r="D166">
        <v>1.0862000000000001</v>
      </c>
      <c r="E166">
        <v>0.56470001000000003</v>
      </c>
      <c r="G166">
        <f>TREND(Calibration!$A$4:$A$6,Calibration!$B$4:$B$6,'CO2 Concentration Data'!D166)</f>
        <v>437.26272929332146</v>
      </c>
      <c r="H166">
        <f>TREND(Calibration!$A$4:$A$6,Calibration!$C$4:$C$6,'CO2 Concentration Data'!C166)</f>
        <v>546.8565384486476</v>
      </c>
      <c r="I166">
        <f>TREND(Calibration!$A$4:$A$6,Calibration!$D$4:$D$6,'CO2 Concentration Data'!B166)</f>
        <v>733.1824063556503</v>
      </c>
      <c r="J166">
        <f>TREND(Calibration!$A$4:$A$6,Calibration!$E$4:$E$6,'CO2 Concentration Data'!E166)</f>
        <v>392.09585268667513</v>
      </c>
      <c r="K166">
        <f t="shared" si="2"/>
        <v>391.69515251626711</v>
      </c>
    </row>
    <row r="167" spans="1:11" x14ac:dyDescent="0.25">
      <c r="A167">
        <v>821354</v>
      </c>
      <c r="B167">
        <v>0.75220001000000003</v>
      </c>
      <c r="C167">
        <v>1.31739998</v>
      </c>
      <c r="D167">
        <v>1.09650004</v>
      </c>
      <c r="E167">
        <v>0.56629996999999999</v>
      </c>
      <c r="G167">
        <f>TREND(Calibration!$A$4:$A$6,Calibration!$B$4:$B$6,'CO2 Concentration Data'!D167)</f>
        <v>441.36112367690606</v>
      </c>
      <c r="H167">
        <f>TREND(Calibration!$A$4:$A$6,Calibration!$C$4:$C$6,'CO2 Concentration Data'!C167)</f>
        <v>526.31159611174803</v>
      </c>
      <c r="I167">
        <f>TREND(Calibration!$A$4:$A$6,Calibration!$D$4:$D$6,'CO2 Concentration Data'!B167)</f>
        <v>747.44354845318196</v>
      </c>
      <c r="J167">
        <f>TREND(Calibration!$A$4:$A$6,Calibration!$E$4:$E$6,'CO2 Concentration Data'!E167)</f>
        <v>393.07006635354759</v>
      </c>
      <c r="K167">
        <f t="shared" si="2"/>
        <v>391.78157587490665</v>
      </c>
    </row>
    <row r="168" spans="1:11" x14ac:dyDescent="0.25">
      <c r="A168">
        <v>826436</v>
      </c>
      <c r="B168">
        <v>0.74559998999999999</v>
      </c>
      <c r="C168">
        <v>1.278</v>
      </c>
      <c r="D168">
        <v>1.0997999899999999</v>
      </c>
      <c r="E168">
        <v>0.56519997</v>
      </c>
      <c r="G168">
        <f>TREND(Calibration!$A$4:$A$6,Calibration!$B$4:$B$6,'CO2 Concentration Data'!D168)</f>
        <v>442.67417649476988</v>
      </c>
      <c r="H168">
        <f>TREND(Calibration!$A$4:$A$6,Calibration!$C$4:$C$6,'CO2 Concentration Data'!C168)</f>
        <v>510.37712850242326</v>
      </c>
      <c r="I168">
        <f>TREND(Calibration!$A$4:$A$6,Calibration!$D$4:$D$6,'CO2 Concentration Data'!B168)</f>
        <v>740.81512421277182</v>
      </c>
      <c r="J168">
        <f>TREND(Calibration!$A$4:$A$6,Calibration!$E$4:$E$6,'CO2 Concentration Data'!E168)</f>
        <v>392.40027771285673</v>
      </c>
      <c r="K168">
        <f t="shared" si="2"/>
        <v>391.87782077061377</v>
      </c>
    </row>
    <row r="169" spans="1:11" x14ac:dyDescent="0.25">
      <c r="A169">
        <v>831403</v>
      </c>
      <c r="B169">
        <v>0.75650001</v>
      </c>
      <c r="C169">
        <v>1.28680003</v>
      </c>
      <c r="D169">
        <v>1.0932999800000001</v>
      </c>
      <c r="E169">
        <v>0.56959998999999994</v>
      </c>
      <c r="G169">
        <f>TREND(Calibration!$A$4:$A$6,Calibration!$B$4:$B$6,'CO2 Concentration Data'!D169)</f>
        <v>440.08781717216107</v>
      </c>
      <c r="H169">
        <f>TREND(Calibration!$A$4:$A$6,Calibration!$C$4:$C$6,'CO2 Concentration Data'!C169)</f>
        <v>513.93610982667985</v>
      </c>
      <c r="I169">
        <f>TREND(Calibration!$A$4:$A$6,Calibration!$D$4:$D$6,'CO2 Concentration Data'!B169)</f>
        <v>751.76205419009841</v>
      </c>
      <c r="J169">
        <f>TREND(Calibration!$A$4:$A$6,Calibration!$E$4:$E$6,'CO2 Concentration Data'!E169)</f>
        <v>395.07944445359544</v>
      </c>
      <c r="K169">
        <f t="shared" si="2"/>
        <v>391.96424550418595</v>
      </c>
    </row>
    <row r="170" spans="1:11" x14ac:dyDescent="0.25">
      <c r="A170">
        <v>836369</v>
      </c>
      <c r="B170">
        <v>0.74559998999999999</v>
      </c>
      <c r="C170">
        <v>1.34689999</v>
      </c>
      <c r="D170">
        <v>1.09549999</v>
      </c>
      <c r="E170">
        <v>0.57289999999999996</v>
      </c>
      <c r="G170">
        <f>TREND(Calibration!$A$4:$A$6,Calibration!$B$4:$B$6,'CO2 Concentration Data'!D170)</f>
        <v>440.96320295977256</v>
      </c>
      <c r="H170">
        <f>TREND(Calibration!$A$4:$A$6,Calibration!$C$4:$C$6,'CO2 Concentration Data'!C170)</f>
        <v>538.24223551358932</v>
      </c>
      <c r="I170">
        <f>TREND(Calibration!$A$4:$A$6,Calibration!$D$4:$D$6,'CO2 Concentration Data'!B170)</f>
        <v>740.81512421277182</v>
      </c>
      <c r="J170">
        <f>TREND(Calibration!$A$4:$A$6,Calibration!$E$4:$E$6,'CO2 Concentration Data'!E170)</f>
        <v>397.08881646465562</v>
      </c>
      <c r="K170">
        <f t="shared" si="2"/>
        <v>392.11548868972778</v>
      </c>
    </row>
    <row r="171" spans="1:11" x14ac:dyDescent="0.25">
      <c r="A171">
        <v>841365</v>
      </c>
      <c r="B171">
        <v>0.78769999999999996</v>
      </c>
      <c r="C171">
        <v>1.4016</v>
      </c>
      <c r="D171">
        <v>1.0882999900000001</v>
      </c>
      <c r="E171">
        <v>0.55809998999999999</v>
      </c>
      <c r="G171">
        <f>TREND(Calibration!$A$4:$A$6,Calibration!$B$4:$B$6,'CO2 Concentration Data'!D171)</f>
        <v>438.09831704070729</v>
      </c>
      <c r="H171">
        <f>TREND(Calibration!$A$4:$A$6,Calibration!$C$4:$C$6,'CO2 Concentration Data'!C171)</f>
        <v>560.36446850900563</v>
      </c>
      <c r="I171">
        <f>TREND(Calibration!$A$4:$A$6,Calibration!$D$4:$D$6,'CO2 Concentration Data'!B171)</f>
        <v>783.09631833119988</v>
      </c>
      <c r="J171">
        <f>TREND(Calibration!$A$4:$A$6,Calibration!$E$4:$E$6,'CO2 Concentration Data'!E171)</f>
        <v>388.07710866455466</v>
      </c>
      <c r="K171">
        <f t="shared" si="2"/>
        <v>392.00745806739098</v>
      </c>
    </row>
    <row r="172" spans="1:11" x14ac:dyDescent="0.25">
      <c r="A172">
        <v>846364</v>
      </c>
      <c r="B172">
        <v>0.75929999000000004</v>
      </c>
      <c r="C172">
        <v>1.39230001</v>
      </c>
      <c r="D172">
        <v>1.0910999800000001</v>
      </c>
      <c r="E172">
        <v>0.55870003000000001</v>
      </c>
      <c r="G172">
        <f>TREND(Calibration!$A$4:$A$6,Calibration!$B$4:$B$6,'CO2 Concentration Data'!D172)</f>
        <v>439.2124353635578</v>
      </c>
      <c r="H172">
        <f>TREND(Calibration!$A$4:$A$6,Calibration!$C$4:$C$6,'CO2 Concentration Data'!C172)</f>
        <v>556.60328920327902</v>
      </c>
      <c r="I172">
        <f>TREND(Calibration!$A$4:$A$6,Calibration!$D$4:$D$6,'CO2 Concentration Data'!B172)</f>
        <v>754.5740843513197</v>
      </c>
      <c r="J172">
        <f>TREND(Calibration!$A$4:$A$6,Calibration!$E$4:$E$6,'CO2 Concentration Data'!E172)</f>
        <v>388.44247227906391</v>
      </c>
      <c r="K172">
        <f t="shared" si="2"/>
        <v>392.00745806739098</v>
      </c>
    </row>
    <row r="173" spans="1:11" x14ac:dyDescent="0.25">
      <c r="A173">
        <v>851331</v>
      </c>
      <c r="B173">
        <v>0.76419996999999995</v>
      </c>
      <c r="C173">
        <v>1.4098000500000001</v>
      </c>
      <c r="D173">
        <v>1.0932999800000001</v>
      </c>
      <c r="E173">
        <v>0.55980003</v>
      </c>
      <c r="G173">
        <f>TREND(Calibration!$A$4:$A$6,Calibration!$B$4:$B$6,'CO2 Concentration Data'!D173)</f>
        <v>440.08781717216107</v>
      </c>
      <c r="H173">
        <f>TREND(Calibration!$A$4:$A$6,Calibration!$C$4:$C$6,'CO2 Concentration Data'!C173)</f>
        <v>563.68080093150547</v>
      </c>
      <c r="I173">
        <f>TREND(Calibration!$A$4:$A$6,Calibration!$D$4:$D$6,'CO2 Concentration Data'!B173)</f>
        <v>759.49515219801162</v>
      </c>
      <c r="J173">
        <f>TREND(Calibration!$A$4:$A$6,Calibration!$E$4:$E$6,'CO2 Concentration Data'!E173)</f>
        <v>389.11226091975476</v>
      </c>
      <c r="K173">
        <f t="shared" si="2"/>
        <v>392.02906415257462</v>
      </c>
    </row>
    <row r="174" spans="1:11" x14ac:dyDescent="0.25">
      <c r="A174">
        <v>856355</v>
      </c>
      <c r="B174">
        <v>0.80849998999999995</v>
      </c>
      <c r="C174">
        <v>1.34800005</v>
      </c>
      <c r="D174">
        <v>1.09379995</v>
      </c>
      <c r="E174">
        <v>0.56300002000000005</v>
      </c>
      <c r="G174">
        <f>TREND(Calibration!$A$4:$A$6,Calibration!$B$4:$B$6,'CO2 Concentration Data'!D174)</f>
        <v>440.2867556461826</v>
      </c>
      <c r="H174">
        <f>TREND(Calibration!$A$4:$A$6,Calibration!$C$4:$C$6,'CO2 Concentration Data'!C174)</f>
        <v>538.68713092821429</v>
      </c>
      <c r="I174">
        <f>TREND(Calibration!$A$4:$A$6,Calibration!$D$4:$D$6,'CO2 Concentration Data'!B174)</f>
        <v>803.98582441092196</v>
      </c>
      <c r="J174">
        <f>TREND(Calibration!$A$4:$A$6,Calibration!$E$4:$E$6,'CO2 Concentration Data'!E174)</f>
        <v>391.06073087641323</v>
      </c>
      <c r="K174">
        <f t="shared" si="2"/>
        <v>392.16852239716258</v>
      </c>
    </row>
    <row r="175" spans="1:11" x14ac:dyDescent="0.25">
      <c r="A175">
        <v>861331</v>
      </c>
      <c r="B175">
        <v>0.79149997000000005</v>
      </c>
      <c r="C175">
        <v>1.3539999700000001</v>
      </c>
      <c r="D175">
        <v>1.09440005</v>
      </c>
      <c r="E175">
        <v>0.56190001999999994</v>
      </c>
      <c r="G175">
        <f>TREND(Calibration!$A$4:$A$6,Calibration!$B$4:$B$6,'CO2 Concentration Data'!D175)</f>
        <v>440.52553592952023</v>
      </c>
      <c r="H175">
        <f>TREND(Calibration!$A$4:$A$6,Calibration!$C$4:$C$6,'CO2 Concentration Data'!C175)</f>
        <v>541.11366847718102</v>
      </c>
      <c r="I175">
        <f>TREND(Calibration!$A$4:$A$6,Calibration!$D$4:$D$6,'CO2 Concentration Data'!B175)</f>
        <v>786.91264210913255</v>
      </c>
      <c r="J175">
        <f>TREND(Calibration!$A$4:$A$6,Calibration!$E$4:$E$6,'CO2 Concentration Data'!E175)</f>
        <v>390.39094223572232</v>
      </c>
      <c r="K175">
        <f t="shared" si="2"/>
        <v>392.20977018154866</v>
      </c>
    </row>
    <row r="176" spans="1:11" x14ac:dyDescent="0.25">
      <c r="A176">
        <v>866355</v>
      </c>
      <c r="B176">
        <v>0.77569997000000002</v>
      </c>
      <c r="C176">
        <v>1.3507000199999999</v>
      </c>
      <c r="D176">
        <v>1.0971000200000001</v>
      </c>
      <c r="E176">
        <v>0.56080001999999995</v>
      </c>
      <c r="G176">
        <f>TREND(Calibration!$A$4:$A$6,Calibration!$B$4:$B$6,'CO2 Concentration Data'!D176)</f>
        <v>441.59985621214508</v>
      </c>
      <c r="H176">
        <f>TREND(Calibration!$A$4:$A$6,Calibration!$C$4:$C$6,'CO2 Concentration Data'!C176)</f>
        <v>539.77907525181911</v>
      </c>
      <c r="I176">
        <f>TREND(Calibration!$A$4:$A$6,Calibration!$D$4:$D$6,'CO2 Concentration Data'!B176)</f>
        <v>771.04464428511392</v>
      </c>
      <c r="J176">
        <f>TREND(Calibration!$A$4:$A$6,Calibration!$E$4:$E$6,'CO2 Concentration Data'!E176)</f>
        <v>389.72115359503147</v>
      </c>
      <c r="K176">
        <f t="shared" si="2"/>
        <v>392.20977018154866</v>
      </c>
    </row>
    <row r="177" spans="1:11" x14ac:dyDescent="0.25">
      <c r="A177">
        <v>871331</v>
      </c>
      <c r="B177">
        <v>0.77130001999999998</v>
      </c>
      <c r="C177">
        <v>1.39230001</v>
      </c>
      <c r="D177">
        <v>1.09440005</v>
      </c>
      <c r="E177">
        <v>0.56410002999999997</v>
      </c>
      <c r="G177">
        <f>TREND(Calibration!$A$4:$A$6,Calibration!$B$4:$B$6,'CO2 Concentration Data'!D177)</f>
        <v>440.52553592952023</v>
      </c>
      <c r="H177">
        <f>TREND(Calibration!$A$4:$A$6,Calibration!$C$4:$C$6,'CO2 Concentration Data'!C177)</f>
        <v>556.60328920327902</v>
      </c>
      <c r="I177">
        <f>TREND(Calibration!$A$4:$A$6,Calibration!$D$4:$D$6,'CO2 Concentration Data'!B177)</f>
        <v>766.62575839740555</v>
      </c>
      <c r="J177">
        <f>TREND(Calibration!$A$4:$A$6,Calibration!$E$4:$E$6,'CO2 Concentration Data'!E177)</f>
        <v>391.7305256060917</v>
      </c>
      <c r="K177">
        <f t="shared" si="2"/>
        <v>392.12334682290913</v>
      </c>
    </row>
    <row r="178" spans="1:11" x14ac:dyDescent="0.25">
      <c r="A178">
        <v>876331</v>
      </c>
      <c r="B178">
        <v>0.77079998999999999</v>
      </c>
      <c r="C178">
        <v>1.4157999800000001</v>
      </c>
      <c r="D178">
        <v>1.1037000400000001</v>
      </c>
      <c r="E178">
        <v>0.56519997</v>
      </c>
      <c r="G178">
        <f>TREND(Calibration!$A$4:$A$6,Calibration!$B$4:$B$6,'CO2 Concentration Data'!D178)</f>
        <v>444.22600959597139</v>
      </c>
      <c r="H178">
        <f>TREND(Calibration!$A$4:$A$6,Calibration!$C$4:$C$6,'CO2 Concentration Data'!C178)</f>
        <v>566.1073425247555</v>
      </c>
      <c r="I178">
        <f>TREND(Calibration!$A$4:$A$6,Calibration!$D$4:$D$6,'CO2 Concentration Data'!B178)</f>
        <v>766.12357643842176</v>
      </c>
      <c r="J178">
        <f>TREND(Calibration!$A$4:$A$6,Calibration!$E$4:$E$6,'CO2 Concentration Data'!E178)</f>
        <v>392.40027771285673</v>
      </c>
      <c r="K178">
        <f t="shared" si="2"/>
        <v>392.11156089986048</v>
      </c>
    </row>
    <row r="179" spans="1:11" x14ac:dyDescent="0.25">
      <c r="A179">
        <v>881357</v>
      </c>
      <c r="B179">
        <v>0.76859999000000001</v>
      </c>
      <c r="C179">
        <v>1.40649998</v>
      </c>
      <c r="D179">
        <v>1.0959999600000001</v>
      </c>
      <c r="E179">
        <v>0.55919998999999998</v>
      </c>
      <c r="G179">
        <f>TREND(Calibration!$A$4:$A$6,Calibration!$B$4:$B$6,'CO2 Concentration Data'!D179)</f>
        <v>441.16214143379415</v>
      </c>
      <c r="H179">
        <f>TREND(Calibration!$A$4:$A$6,Calibration!$C$4:$C$6,'CO2 Concentration Data'!C179)</f>
        <v>562.34615917474559</v>
      </c>
      <c r="I179">
        <f>TREND(Calibration!$A$4:$A$6,Calibration!$D$4:$D$6,'CO2 Concentration Data'!B179)</f>
        <v>763.91410838697618</v>
      </c>
      <c r="J179">
        <f>TREND(Calibration!$A$4:$A$6,Calibration!$E$4:$E$6,'CO2 Concentration Data'!E179)</f>
        <v>388.74689730524551</v>
      </c>
      <c r="K179">
        <f t="shared" si="2"/>
        <v>391.89746384474898</v>
      </c>
    </row>
    <row r="180" spans="1:11" x14ac:dyDescent="0.25">
      <c r="A180">
        <v>886331</v>
      </c>
      <c r="B180">
        <v>0.75330001000000002</v>
      </c>
      <c r="C180">
        <v>1.3168</v>
      </c>
      <c r="D180">
        <v>1.0959999600000001</v>
      </c>
      <c r="E180">
        <v>0.56359999999999999</v>
      </c>
      <c r="G180">
        <f>TREND(Calibration!$A$4:$A$6,Calibration!$B$4:$B$6,'CO2 Concentration Data'!D180)</f>
        <v>441.16214143379415</v>
      </c>
      <c r="H180">
        <f>TREND(Calibration!$A$4:$A$6,Calibration!$C$4:$C$6,'CO2 Concentration Data'!C180)</f>
        <v>526.06894720999117</v>
      </c>
      <c r="I180">
        <f>TREND(Calibration!$A$4:$A$6,Calibration!$D$4:$D$6,'CO2 Concentration Data'!B180)</f>
        <v>748.54828247890475</v>
      </c>
      <c r="J180">
        <f>TREND(Calibration!$A$4:$A$6,Calibration!$E$4:$E$6,'CO2 Concentration Data'!E180)</f>
        <v>391.4260579569966</v>
      </c>
      <c r="K180">
        <f t="shared" si="2"/>
        <v>391.87585756314644</v>
      </c>
    </row>
    <row r="181" spans="1:11" x14ac:dyDescent="0.25">
      <c r="A181">
        <v>891331</v>
      </c>
      <c r="B181">
        <v>0.75650001</v>
      </c>
      <c r="C181">
        <v>1.4157999800000001</v>
      </c>
      <c r="D181">
        <v>1.0932999800000001</v>
      </c>
      <c r="E181">
        <v>0.56410002999999997</v>
      </c>
      <c r="G181">
        <f>TREND(Calibration!$A$4:$A$6,Calibration!$B$4:$B$6,'CO2 Concentration Data'!D181)</f>
        <v>440.08781717216107</v>
      </c>
      <c r="H181">
        <f>TREND(Calibration!$A$4:$A$6,Calibration!$C$4:$C$6,'CO2 Concentration Data'!C181)</f>
        <v>566.1073425247555</v>
      </c>
      <c r="I181">
        <f>TREND(Calibration!$A$4:$A$6,Calibration!$D$4:$D$6,'CO2 Concentration Data'!B181)</f>
        <v>751.76205419009841</v>
      </c>
      <c r="J181">
        <f>TREND(Calibration!$A$4:$A$6,Calibration!$E$4:$E$6,'CO2 Concentration Data'!E181)</f>
        <v>391.7305256060917</v>
      </c>
      <c r="K181">
        <f t="shared" si="2"/>
        <v>391.92889127058123</v>
      </c>
    </row>
    <row r="182" spans="1:11" x14ac:dyDescent="0.25">
      <c r="A182">
        <v>896352</v>
      </c>
      <c r="B182">
        <v>0.76470000000000005</v>
      </c>
      <c r="C182">
        <v>1.2769000500000001</v>
      </c>
      <c r="D182">
        <v>1.09440005</v>
      </c>
      <c r="E182">
        <v>0.55650001999999998</v>
      </c>
      <c r="G182">
        <f>TREND(Calibration!$A$4:$A$6,Calibration!$B$4:$B$6,'CO2 Concentration Data'!D182)</f>
        <v>440.52553592952023</v>
      </c>
      <c r="H182">
        <f>TREND(Calibration!$A$4:$A$6,Calibration!$C$4:$C$6,'CO2 Concentration Data'!C182)</f>
        <v>509.9322775749132</v>
      </c>
      <c r="I182">
        <f>TREND(Calibration!$A$4:$A$6,Calibration!$D$4:$D$6,'CO2 Concentration Data'!B182)</f>
        <v>759.99733415699552</v>
      </c>
      <c r="J182">
        <f>TREND(Calibration!$A$4:$A$6,Calibration!$E$4:$E$6,'CO2 Concentration Data'!E182)</f>
        <v>387.10288890869452</v>
      </c>
      <c r="K182">
        <f t="shared" si="2"/>
        <v>391.83264637487406</v>
      </c>
    </row>
    <row r="183" spans="1:11" x14ac:dyDescent="0.25">
      <c r="A183">
        <v>901327</v>
      </c>
      <c r="B183">
        <v>0.76419996999999995</v>
      </c>
      <c r="C183">
        <v>1.3288999800000001</v>
      </c>
      <c r="D183">
        <v>1.09379995</v>
      </c>
      <c r="E183">
        <v>0.56080001999999995</v>
      </c>
      <c r="G183">
        <f>TREND(Calibration!$A$4:$A$6,Calibration!$B$4:$B$6,'CO2 Concentration Data'!D183)</f>
        <v>440.2867556461826</v>
      </c>
      <c r="H183">
        <f>TREND(Calibration!$A$4:$A$6,Calibration!$C$4:$C$6,'CO2 Concentration Data'!C183)</f>
        <v>530.96252175960967</v>
      </c>
      <c r="I183">
        <f>TREND(Calibration!$A$4:$A$6,Calibration!$D$4:$D$6,'CO2 Concentration Data'!B183)</f>
        <v>759.49515219801162</v>
      </c>
      <c r="J183">
        <f>TREND(Calibration!$A$4:$A$6,Calibration!$E$4:$E$6,'CO2 Concentration Data'!E183)</f>
        <v>389.72115359503147</v>
      </c>
      <c r="K183">
        <f t="shared" si="2"/>
        <v>391.7560431783694</v>
      </c>
    </row>
    <row r="184" spans="1:11" x14ac:dyDescent="0.25">
      <c r="A184">
        <v>906351</v>
      </c>
      <c r="B184">
        <v>0.81010002000000003</v>
      </c>
      <c r="C184">
        <v>1.3741999899999999</v>
      </c>
      <c r="D184">
        <v>1.0987000499999999</v>
      </c>
      <c r="E184">
        <v>0.56410002999999997</v>
      </c>
      <c r="G184">
        <f>TREND(Calibration!$A$4:$A$6,Calibration!$B$4:$B$6,'CO2 Concentration Data'!D184)</f>
        <v>442.23650946451755</v>
      </c>
      <c r="H184">
        <f>TREND(Calibration!$A$4:$A$6,Calibration!$C$4:$C$6,'CO2 Concentration Data'!C184)</f>
        <v>549.28312857329558</v>
      </c>
      <c r="I184">
        <f>TREND(Calibration!$A$4:$A$6,Calibration!$D$4:$D$6,'CO2 Concentration Data'!B184)</f>
        <v>805.59274039562865</v>
      </c>
      <c r="J184">
        <f>TREND(Calibration!$A$4:$A$6,Calibration!$E$4:$E$6,'CO2 Concentration Data'!E184)</f>
        <v>391.7305256060917</v>
      </c>
      <c r="K184">
        <f t="shared" si="2"/>
        <v>391.71283218651593</v>
      </c>
    </row>
    <row r="185" spans="1:11" x14ac:dyDescent="0.25">
      <c r="A185">
        <v>911478</v>
      </c>
      <c r="B185">
        <v>0.76969999</v>
      </c>
      <c r="C185">
        <v>1.4333000199999999</v>
      </c>
      <c r="D185">
        <v>1.0959999600000001</v>
      </c>
      <c r="E185">
        <v>0.57120000999999998</v>
      </c>
      <c r="G185">
        <f>TREND(Calibration!$A$4:$A$6,Calibration!$B$4:$B$6,'CO2 Concentration Data'!D185)</f>
        <v>441.16214143379415</v>
      </c>
      <c r="H185">
        <f>TREND(Calibration!$A$4:$A$6,Calibration!$C$4:$C$6,'CO2 Concentration Data'!C185)</f>
        <v>573.18485425298184</v>
      </c>
      <c r="I185">
        <f>TREND(Calibration!$A$4:$A$6,Calibration!$D$4:$D$6,'CO2 Concentration Data'!B185)</f>
        <v>765.01884241269897</v>
      </c>
      <c r="J185">
        <f>TREND(Calibration!$A$4:$A$6,Calibration!$E$4:$E$6,'CO2 Concentration Data'!E185)</f>
        <v>396.05369465439378</v>
      </c>
      <c r="K185">
        <f t="shared" si="2"/>
        <v>391.90532296002493</v>
      </c>
    </row>
    <row r="186" spans="1:11" x14ac:dyDescent="0.25">
      <c r="A186">
        <v>916445</v>
      </c>
      <c r="B186">
        <v>0.74070000999999996</v>
      </c>
      <c r="C186">
        <v>1.4284000400000001</v>
      </c>
      <c r="D186">
        <v>1.09379995</v>
      </c>
      <c r="E186">
        <v>0.55699997999999995</v>
      </c>
      <c r="G186">
        <f>TREND(Calibration!$A$4:$A$6,Calibration!$B$4:$B$6,'CO2 Concentration Data'!D186)</f>
        <v>440.2867556461826</v>
      </c>
      <c r="H186">
        <f>TREND(Calibration!$A$4:$A$6,Calibration!$C$4:$C$6,'CO2 Concentration Data'!C186)</f>
        <v>571.20316358724199</v>
      </c>
      <c r="I186">
        <f>TREND(Calibration!$A$4:$A$6,Calibration!$D$4:$D$6,'CO2 Concentration Data'!B186)</f>
        <v>735.89405636607967</v>
      </c>
      <c r="J186">
        <f>TREND(Calibration!$A$4:$A$6,Calibration!$E$4:$E$6,'CO2 Concentration Data'!E186)</f>
        <v>387.40731393487613</v>
      </c>
      <c r="K186">
        <f t="shared" si="2"/>
        <v>391.65783487877587</v>
      </c>
    </row>
    <row r="187" spans="1:11" x14ac:dyDescent="0.25">
      <c r="A187">
        <v>921361</v>
      </c>
      <c r="B187">
        <v>0.79259997999999998</v>
      </c>
      <c r="C187">
        <v>1.4196000099999999</v>
      </c>
      <c r="D187">
        <v>1.09159994</v>
      </c>
      <c r="E187">
        <v>0.56080001999999995</v>
      </c>
      <c r="G187">
        <f>TREND(Calibration!$A$4:$A$6,Calibration!$B$4:$B$6,'CO2 Concentration Data'!D187)</f>
        <v>439.41136985857111</v>
      </c>
      <c r="H187">
        <f>TREND(Calibration!$A$4:$A$6,Calibration!$C$4:$C$6,'CO2 Concentration Data'!C187)</f>
        <v>567.64418226298528</v>
      </c>
      <c r="I187">
        <f>TREND(Calibration!$A$4:$A$6,Calibration!$D$4:$D$6,'CO2 Concentration Data'!B187)</f>
        <v>788.01738617789192</v>
      </c>
      <c r="J187">
        <f>TREND(Calibration!$A$4:$A$6,Calibration!$E$4:$E$6,'CO2 Concentration Data'!E187)</f>
        <v>389.72115359503147</v>
      </c>
      <c r="K187">
        <f t="shared" si="2"/>
        <v>391.53801951190411</v>
      </c>
    </row>
    <row r="188" spans="1:11" x14ac:dyDescent="0.25">
      <c r="A188">
        <v>926331</v>
      </c>
      <c r="B188">
        <v>0.78500002999999996</v>
      </c>
      <c r="C188">
        <v>1.3939000399999999</v>
      </c>
      <c r="D188">
        <v>1.09650004</v>
      </c>
      <c r="E188">
        <v>0.56800002000000005</v>
      </c>
      <c r="G188">
        <f>TREND(Calibration!$A$4:$A$6,Calibration!$B$4:$B$6,'CO2 Concentration Data'!D188)</f>
        <v>441.36112367690606</v>
      </c>
      <c r="H188">
        <f>TREND(Calibration!$A$4:$A$6,Calibration!$C$4:$C$6,'CO2 Concentration Data'!C188)</f>
        <v>557.25038664365707</v>
      </c>
      <c r="I188">
        <f>TREND(Calibration!$A$4:$A$6,Calibration!$D$4:$D$6,'CO2 Concentration Data'!B188)</f>
        <v>780.38472857899001</v>
      </c>
      <c r="J188">
        <f>TREND(Calibration!$A$4:$A$6,Calibration!$E$4:$E$6,'CO2 Concentration Data'!E188)</f>
        <v>394.10522469773537</v>
      </c>
      <c r="K188">
        <f t="shared" si="2"/>
        <v>391.57141171655536</v>
      </c>
    </row>
    <row r="189" spans="1:11" x14ac:dyDescent="0.25">
      <c r="A189">
        <v>931353</v>
      </c>
      <c r="B189">
        <v>0.79640001000000005</v>
      </c>
      <c r="C189">
        <v>1.36819994</v>
      </c>
      <c r="D189">
        <v>1.0959999600000001</v>
      </c>
      <c r="E189">
        <v>0.55589997999999996</v>
      </c>
      <c r="G189">
        <f>TREND(Calibration!$A$4:$A$6,Calibration!$B$4:$B$6,'CO2 Concentration Data'!D189)</f>
        <v>441.16214143379415</v>
      </c>
      <c r="H189">
        <f>TREND(Calibration!$A$4:$A$6,Calibration!$C$4:$C$6,'CO2 Concentration Data'!C189)</f>
        <v>546.8565384486476</v>
      </c>
      <c r="I189">
        <f>TREND(Calibration!$A$4:$A$6,Calibration!$D$4:$D$6,'CO2 Concentration Data'!B189)</f>
        <v>791.83377021404431</v>
      </c>
      <c r="J189">
        <f>TREND(Calibration!$A$4:$A$6,Calibration!$E$4:$E$6,'CO2 Concentration Data'!E189)</f>
        <v>386.73752529418528</v>
      </c>
      <c r="K189">
        <f t="shared" si="2"/>
        <v>391.33374399386025</v>
      </c>
    </row>
    <row r="190" spans="1:11" x14ac:dyDescent="0.25">
      <c r="A190">
        <v>936386</v>
      </c>
      <c r="B190">
        <v>0.76149999999999995</v>
      </c>
      <c r="C190">
        <v>1.3595000500000001</v>
      </c>
      <c r="D190">
        <v>1.09220004</v>
      </c>
      <c r="E190">
        <v>0.56029998999999997</v>
      </c>
      <c r="G190">
        <f>TREND(Calibration!$A$4:$A$6,Calibration!$B$4:$B$6,'CO2 Concentration Data'!D190)</f>
        <v>439.65015014190874</v>
      </c>
      <c r="H190">
        <f>TREND(Calibration!$A$4:$A$6,Calibration!$C$4:$C$6,'CO2 Concentration Data'!C190)</f>
        <v>543.33805657607593</v>
      </c>
      <c r="I190">
        <f>TREND(Calibration!$A$4:$A$6,Calibration!$D$4:$D$6,'CO2 Concentration Data'!B190)</f>
        <v>756.78356244580186</v>
      </c>
      <c r="J190">
        <f>TREND(Calibration!$A$4:$A$6,Calibration!$E$4:$E$6,'CO2 Concentration Data'!E190)</f>
        <v>389.41668594593636</v>
      </c>
      <c r="K190">
        <f t="shared" si="2"/>
        <v>391.12946827939737</v>
      </c>
    </row>
    <row r="191" spans="1:11" x14ac:dyDescent="0.25">
      <c r="A191">
        <v>941346</v>
      </c>
      <c r="B191">
        <v>0.76039999999999996</v>
      </c>
      <c r="C191">
        <v>1.33759999</v>
      </c>
      <c r="D191">
        <v>1.09220004</v>
      </c>
      <c r="E191">
        <v>0.56900001</v>
      </c>
      <c r="G191">
        <f>TREND(Calibration!$A$4:$A$6,Calibration!$B$4:$B$6,'CO2 Concentration Data'!D191)</f>
        <v>439.65015014190874</v>
      </c>
      <c r="H191">
        <f>TREND(Calibration!$A$4:$A$6,Calibration!$C$4:$C$6,'CO2 Concentration Data'!C191)</f>
        <v>534.48105216357942</v>
      </c>
      <c r="I191">
        <f>TREND(Calibration!$A$4:$A$6,Calibration!$D$4:$D$6,'CO2 Concentration Data'!B191)</f>
        <v>755.67882842007896</v>
      </c>
      <c r="J191">
        <f>TREND(Calibration!$A$4:$A$6,Calibration!$E$4:$E$6,'CO2 Concentration Data'!E191)</f>
        <v>394.71411737301207</v>
      </c>
      <c r="K191">
        <f t="shared" si="2"/>
        <v>391.32195924932535</v>
      </c>
    </row>
    <row r="192" spans="1:11" x14ac:dyDescent="0.25">
      <c r="A192">
        <v>946374</v>
      </c>
      <c r="B192">
        <v>0.77079998999999999</v>
      </c>
      <c r="C192">
        <v>1.2622</v>
      </c>
      <c r="D192">
        <v>1.0894000500000001</v>
      </c>
      <c r="E192">
        <v>0.56580001000000002</v>
      </c>
      <c r="G192">
        <f>TREND(Calibration!$A$4:$A$6,Calibration!$B$4:$B$6,'CO2 Concentration Data'!D192)</f>
        <v>438.53603181905828</v>
      </c>
      <c r="H192">
        <f>TREND(Calibration!$A$4:$A$6,Calibration!$C$4:$C$6,'CO2 Concentration Data'!C192)</f>
        <v>503.98716109057852</v>
      </c>
      <c r="I192">
        <f>TREND(Calibration!$A$4:$A$6,Calibration!$D$4:$D$6,'CO2 Concentration Data'!B192)</f>
        <v>766.12357643842176</v>
      </c>
      <c r="J192">
        <f>TREND(Calibration!$A$4:$A$6,Calibration!$E$4:$E$6,'CO2 Concentration Data'!E192)</f>
        <v>392.76564132736598</v>
      </c>
      <c r="K192">
        <f t="shared" si="2"/>
        <v>391.46141631539962</v>
      </c>
    </row>
    <row r="193" spans="1:11" x14ac:dyDescent="0.25">
      <c r="A193">
        <v>951332</v>
      </c>
      <c r="B193">
        <v>0.77130001999999998</v>
      </c>
      <c r="C193">
        <v>1.29219997</v>
      </c>
      <c r="D193">
        <v>1.09220004</v>
      </c>
      <c r="E193">
        <v>0.55919998999999998</v>
      </c>
      <c r="G193">
        <f>TREND(Calibration!$A$4:$A$6,Calibration!$B$4:$B$6,'CO2 Concentration Data'!D193)</f>
        <v>439.65015014190874</v>
      </c>
      <c r="H193">
        <f>TREND(Calibration!$A$4:$A$6,Calibration!$C$4:$C$6,'CO2 Concentration Data'!C193)</f>
        <v>516.11999847388984</v>
      </c>
      <c r="I193">
        <f>TREND(Calibration!$A$4:$A$6,Calibration!$D$4:$D$6,'CO2 Concentration Data'!B193)</f>
        <v>766.62575839740555</v>
      </c>
      <c r="J193">
        <f>TREND(Calibration!$A$4:$A$6,Calibration!$E$4:$E$6,'CO2 Concentration Data'!E193)</f>
        <v>388.74689730524551</v>
      </c>
      <c r="K193">
        <f t="shared" si="2"/>
        <v>391.50462868218568</v>
      </c>
    </row>
    <row r="194" spans="1:11" x14ac:dyDescent="0.25">
      <c r="A194">
        <v>956349</v>
      </c>
      <c r="B194">
        <v>0.76749997999999997</v>
      </c>
      <c r="C194">
        <v>1.3070000399999999</v>
      </c>
      <c r="D194">
        <v>1.0932999800000001</v>
      </c>
      <c r="E194">
        <v>0.56080001999999995</v>
      </c>
      <c r="G194">
        <f>TREND(Calibration!$A$4:$A$6,Calibration!$B$4:$B$6,'CO2 Concentration Data'!D194)</f>
        <v>440.08781717216107</v>
      </c>
      <c r="H194">
        <f>TREND(Calibration!$A$4:$A$6,Calibration!$C$4:$C$6,'CO2 Concentration Data'!C194)</f>
        <v>522.10556587851124</v>
      </c>
      <c r="I194">
        <f>TREND(Calibration!$A$4:$A$6,Calibration!$D$4:$D$6,'CO2 Concentration Data'!B194)</f>
        <v>762.80936431821669</v>
      </c>
      <c r="J194">
        <f>TREND(Calibration!$A$4:$A$6,Calibration!$E$4:$E$6,'CO2 Concentration Data'!E194)</f>
        <v>389.72115359503147</v>
      </c>
      <c r="K194">
        <f t="shared" si="2"/>
        <v>391.32195924932535</v>
      </c>
    </row>
    <row r="195" spans="1:11" x14ac:dyDescent="0.25">
      <c r="A195">
        <v>961329</v>
      </c>
      <c r="B195">
        <v>0.7762</v>
      </c>
      <c r="C195">
        <v>1.38680005</v>
      </c>
      <c r="D195">
        <v>1.0910999800000001</v>
      </c>
      <c r="E195">
        <v>0.56900001</v>
      </c>
      <c r="G195">
        <f>TREND(Calibration!$A$4:$A$6,Calibration!$B$4:$B$6,'CO2 Concentration Data'!D195)</f>
        <v>439.2124353635578</v>
      </c>
      <c r="H195">
        <f>TREND(Calibration!$A$4:$A$6,Calibration!$C$4:$C$6,'CO2 Concentration Data'!C195)</f>
        <v>554.37894963578219</v>
      </c>
      <c r="I195">
        <f>TREND(Calibration!$A$4:$A$6,Calibration!$D$4:$D$6,'CO2 Concentration Data'!B195)</f>
        <v>771.5468262440977</v>
      </c>
      <c r="J195">
        <f>TREND(Calibration!$A$4:$A$6,Calibration!$E$4:$E$6,'CO2 Concentration Data'!E195)</f>
        <v>394.71411737301207</v>
      </c>
      <c r="K195">
        <f t="shared" si="2"/>
        <v>391.30035316414182</v>
      </c>
    </row>
    <row r="196" spans="1:11" x14ac:dyDescent="0.25">
      <c r="A196">
        <v>966346</v>
      </c>
      <c r="B196">
        <v>0.77130001999999998</v>
      </c>
      <c r="C196">
        <v>1.3998999599999999</v>
      </c>
      <c r="D196">
        <v>1.0932999800000001</v>
      </c>
      <c r="E196">
        <v>0.57509999999999994</v>
      </c>
      <c r="G196">
        <f>TREND(Calibration!$A$4:$A$6,Calibration!$B$4:$B$6,'CO2 Concentration Data'!D196)</f>
        <v>440.08781717216107</v>
      </c>
      <c r="H196">
        <f>TREND(Calibration!$A$4:$A$6,Calibration!$C$4:$C$6,'CO2 Concentration Data'!C196)</f>
        <v>559.6769241926238</v>
      </c>
      <c r="I196">
        <f>TREND(Calibration!$A$4:$A$6,Calibration!$D$4:$D$6,'CO2 Concentration Data'!B196)</f>
        <v>766.62575839740555</v>
      </c>
      <c r="J196">
        <f>TREND(Calibration!$A$4:$A$6,Calibration!$E$4:$E$6,'CO2 Concentration Data'!E196)</f>
        <v>398.42839374603733</v>
      </c>
      <c r="K196">
        <f t="shared" si="2"/>
        <v>391.40838378647857</v>
      </c>
    </row>
    <row r="197" spans="1:11" x14ac:dyDescent="0.25">
      <c r="A197">
        <v>971367</v>
      </c>
      <c r="B197">
        <v>0.77179998000000005</v>
      </c>
      <c r="C197">
        <v>1.42120004</v>
      </c>
      <c r="D197">
        <v>1.0949000099999999</v>
      </c>
      <c r="E197">
        <v>0.57069999000000005</v>
      </c>
      <c r="G197">
        <f>TREND(Calibration!$A$4:$A$6,Calibration!$B$4:$B$6,'CO2 Concentration Data'!D197)</f>
        <v>440.72447042453354</v>
      </c>
      <c r="H197">
        <f>TREND(Calibration!$A$4:$A$6,Calibration!$C$4:$C$6,'CO2 Concentration Data'!C197)</f>
        <v>568.29127970336344</v>
      </c>
      <c r="I197">
        <f>TREND(Calibration!$A$4:$A$6,Calibration!$D$4:$D$6,'CO2 Concentration Data'!B197)</f>
        <v>767.12787005513326</v>
      </c>
      <c r="J197">
        <f>TREND(Calibration!$A$4:$A$6,Calibration!$E$4:$E$6,'CO2 Concentration Data'!E197)</f>
        <v>395.74923309428635</v>
      </c>
      <c r="K197">
        <f t="shared" si="2"/>
        <v>391.5262347673692</v>
      </c>
    </row>
    <row r="198" spans="1:11" x14ac:dyDescent="0.25">
      <c r="A198">
        <v>976478</v>
      </c>
      <c r="B198">
        <v>0.77020001000000005</v>
      </c>
      <c r="C198">
        <v>1.3288999800000001</v>
      </c>
      <c r="D198">
        <v>1.0910999800000001</v>
      </c>
      <c r="E198">
        <v>0.57720000000000005</v>
      </c>
      <c r="G198">
        <f>TREND(Calibration!$A$4:$A$6,Calibration!$B$4:$B$6,'CO2 Concentration Data'!D198)</f>
        <v>439.2124353635578</v>
      </c>
      <c r="H198">
        <f>TREND(Calibration!$A$4:$A$6,Calibration!$C$4:$C$6,'CO2 Concentration Data'!C198)</f>
        <v>530.96252175960967</v>
      </c>
      <c r="I198">
        <f>TREND(Calibration!$A$4:$A$6,Calibration!$D$4:$D$6,'CO2 Concentration Data'!B198)</f>
        <v>765.52101432864629</v>
      </c>
      <c r="J198">
        <f>TREND(Calibration!$A$4:$A$6,Calibration!$E$4:$E$6,'CO2 Concentration Data'!E198)</f>
        <v>399.70708115099268</v>
      </c>
      <c r="K198">
        <f t="shared" si="2"/>
        <v>391.74033201889978</v>
      </c>
    </row>
    <row r="199" spans="1:11" x14ac:dyDescent="0.25">
      <c r="A199">
        <v>981475</v>
      </c>
      <c r="B199">
        <v>0.76580000000000004</v>
      </c>
      <c r="C199">
        <v>1.3949999799999999</v>
      </c>
      <c r="D199">
        <v>1.09379995</v>
      </c>
      <c r="E199">
        <v>0.57669996999999995</v>
      </c>
      <c r="G199">
        <f>TREND(Calibration!$A$4:$A$6,Calibration!$B$4:$B$6,'CO2 Concentration Data'!D199)</f>
        <v>440.2867556461826</v>
      </c>
      <c r="H199">
        <f>TREND(Calibration!$A$4:$A$6,Calibration!$C$4:$C$6,'CO2 Concentration Data'!C199)</f>
        <v>557.69523352688395</v>
      </c>
      <c r="I199">
        <f>TREND(Calibration!$A$4:$A$6,Calibration!$D$4:$D$6,'CO2 Concentration Data'!B199)</f>
        <v>761.10206818271843</v>
      </c>
      <c r="J199">
        <f>TREND(Calibration!$A$4:$A$6,Calibration!$E$4:$E$6,'CO2 Concentration Data'!E199)</f>
        <v>399.40261350189752</v>
      </c>
      <c r="K199">
        <f t="shared" si="2"/>
        <v>391.96621381854618</v>
      </c>
    </row>
    <row r="200" spans="1:11" x14ac:dyDescent="0.25">
      <c r="A200">
        <v>986364</v>
      </c>
      <c r="B200">
        <v>0.77569997000000002</v>
      </c>
      <c r="C200">
        <v>1.3939000399999999</v>
      </c>
      <c r="D200">
        <v>1.09379995</v>
      </c>
      <c r="E200">
        <v>0.57340002000000001</v>
      </c>
      <c r="G200">
        <f>TREND(Calibration!$A$4:$A$6,Calibration!$B$4:$B$6,'CO2 Concentration Data'!D200)</f>
        <v>440.2867556461826</v>
      </c>
      <c r="H200">
        <f>TREND(Calibration!$A$4:$A$6,Calibration!$C$4:$C$6,'CO2 Concentration Data'!C200)</f>
        <v>557.25038664365707</v>
      </c>
      <c r="I200">
        <f>TREND(Calibration!$A$4:$A$6,Calibration!$D$4:$D$6,'CO2 Concentration Data'!B200)</f>
        <v>771.04464428511392</v>
      </c>
      <c r="J200">
        <f>TREND(Calibration!$A$4:$A$6,Calibration!$E$4:$E$6,'CO2 Concentration Data'!E200)</f>
        <v>397.39327802476316</v>
      </c>
      <c r="K200">
        <f t="shared" si="2"/>
        <v>392.04085361116449</v>
      </c>
    </row>
    <row r="201" spans="1:11" x14ac:dyDescent="0.25">
      <c r="A201">
        <v>991330</v>
      </c>
      <c r="B201">
        <v>0.77350003000000001</v>
      </c>
      <c r="C201">
        <v>1.39059997</v>
      </c>
      <c r="D201">
        <v>1.0905</v>
      </c>
      <c r="E201">
        <v>0.57120000999999998</v>
      </c>
      <c r="G201">
        <f>TREND(Calibration!$A$4:$A$6,Calibration!$B$4:$B$6,'CO2 Concentration Data'!D201)</f>
        <v>438.97370282831878</v>
      </c>
      <c r="H201">
        <f>TREND(Calibration!$A$4:$A$6,Calibration!$C$4:$C$6,'CO2 Concentration Data'!C201)</f>
        <v>555.91574488689719</v>
      </c>
      <c r="I201">
        <f>TREND(Calibration!$A$4:$A$6,Calibration!$D$4:$D$6,'CO2 Concentration Data'!B201)</f>
        <v>768.83523649188783</v>
      </c>
      <c r="J201">
        <f>TREND(Calibration!$A$4:$A$6,Calibration!$E$4:$E$6,'CO2 Concentration Data'!E201)</f>
        <v>396.05369465439378</v>
      </c>
      <c r="K201">
        <f t="shared" si="2"/>
        <v>392.00746258502699</v>
      </c>
    </row>
    <row r="202" spans="1:11" x14ac:dyDescent="0.25">
      <c r="A202">
        <v>996358</v>
      </c>
      <c r="B202">
        <v>0.75650001</v>
      </c>
      <c r="C202">
        <v>1.4048000599999999</v>
      </c>
      <c r="D202">
        <v>1.0910999800000001</v>
      </c>
      <c r="E202">
        <v>0.57230002000000002</v>
      </c>
      <c r="G202">
        <f>TREND(Calibration!$A$4:$A$6,Calibration!$B$4:$B$6,'CO2 Concentration Data'!D202)</f>
        <v>439.2124353635578</v>
      </c>
      <c r="H202">
        <f>TREND(Calibration!$A$4:$A$6,Calibration!$C$4:$C$6,'CO2 Concentration Data'!C202)</f>
        <v>561.65866338976184</v>
      </c>
      <c r="I202">
        <f>TREND(Calibration!$A$4:$A$6,Calibration!$D$4:$D$6,'CO2 Concentration Data'!B202)</f>
        <v>751.76205419009841</v>
      </c>
      <c r="J202">
        <f>TREND(Calibration!$A$4:$A$6,Calibration!$E$4:$E$6,'CO2 Concentration Data'!E202)</f>
        <v>396.72348938407231</v>
      </c>
      <c r="K202">
        <f t="shared" si="2"/>
        <v>392.28637809210829</v>
      </c>
    </row>
    <row r="203" spans="1:11" x14ac:dyDescent="0.25">
      <c r="A203">
        <v>1001332</v>
      </c>
      <c r="B203">
        <v>0.77240001999999996</v>
      </c>
      <c r="C203">
        <v>1.3588999500000001</v>
      </c>
      <c r="D203">
        <v>1.0927</v>
      </c>
      <c r="E203">
        <v>0.57889997999999998</v>
      </c>
      <c r="G203">
        <f>TREND(Calibration!$A$4:$A$6,Calibration!$B$4:$B$6,'CO2 Concentration Data'!D203)</f>
        <v>439.84908463692204</v>
      </c>
      <c r="H203">
        <f>TREND(Calibration!$A$4:$A$6,Calibration!$C$4:$C$6,'CO2 Concentration Data'!C203)</f>
        <v>543.09535914292098</v>
      </c>
      <c r="I203">
        <f>TREND(Calibration!$A$4:$A$6,Calibration!$D$4:$D$6,'CO2 Concentration Data'!B203)</f>
        <v>767.73049242312845</v>
      </c>
      <c r="J203">
        <f>TREND(Calibration!$A$4:$A$6,Calibration!$E$4:$E$6,'CO2 Concentration Data'!E203)</f>
        <v>400.74219687226685</v>
      </c>
      <c r="K203">
        <f t="shared" si="2"/>
        <v>392.68314340156638</v>
      </c>
    </row>
    <row r="204" spans="1:11" x14ac:dyDescent="0.25">
      <c r="A204">
        <v>1006331</v>
      </c>
      <c r="B204">
        <v>0.78219998000000002</v>
      </c>
      <c r="C204">
        <v>1.3671</v>
      </c>
      <c r="D204">
        <v>1.09159994</v>
      </c>
      <c r="E204">
        <v>0.57830000000000004</v>
      </c>
      <c r="G204">
        <f>TREND(Calibration!$A$4:$A$6,Calibration!$B$4:$B$6,'CO2 Concentration Data'!D204)</f>
        <v>439.41136985857111</v>
      </c>
      <c r="H204">
        <f>TREND(Calibration!$A$4:$A$6,Calibration!$C$4:$C$6,'CO2 Concentration Data'!C204)</f>
        <v>546.41169156542071</v>
      </c>
      <c r="I204">
        <f>TREND(Calibration!$A$4:$A$6,Calibration!$D$4:$D$6,'CO2 Concentration Data'!B204)</f>
        <v>777.57262811651265</v>
      </c>
      <c r="J204">
        <f>TREND(Calibration!$A$4:$A$6,Calibration!$E$4:$E$6,'CO2 Concentration Data'!E204)</f>
        <v>400.37686979168353</v>
      </c>
      <c r="K204">
        <f t="shared" si="2"/>
        <v>393.04651788130604</v>
      </c>
    </row>
    <row r="205" spans="1:11" x14ac:dyDescent="0.25">
      <c r="A205">
        <v>1011331</v>
      </c>
      <c r="B205">
        <v>0.78219998000000002</v>
      </c>
      <c r="C205">
        <v>1.3195999899999999</v>
      </c>
      <c r="D205">
        <v>1.0949000099999999</v>
      </c>
      <c r="E205">
        <v>0.57889997999999998</v>
      </c>
      <c r="G205">
        <f>TREND(Calibration!$A$4:$A$6,Calibration!$B$4:$B$6,'CO2 Concentration Data'!D205)</f>
        <v>440.72447042453354</v>
      </c>
      <c r="H205">
        <f>TREND(Calibration!$A$4:$A$6,Calibration!$C$4:$C$6,'CO2 Concentration Data'!C205)</f>
        <v>527.20134245388294</v>
      </c>
      <c r="I205">
        <f>TREND(Calibration!$A$4:$A$6,Calibration!$D$4:$D$6,'CO2 Concentration Data'!B205)</f>
        <v>777.57262811651265</v>
      </c>
      <c r="J205">
        <f>TREND(Calibration!$A$4:$A$6,Calibration!$E$4:$E$6,'CO2 Concentration Data'!E205)</f>
        <v>400.74219687226685</v>
      </c>
      <c r="K205">
        <f t="shared" si="2"/>
        <v>393.35882323601101</v>
      </c>
    </row>
    <row r="206" spans="1:11" x14ac:dyDescent="0.25">
      <c r="A206">
        <v>1016378</v>
      </c>
      <c r="B206">
        <v>0.78719996999999997</v>
      </c>
      <c r="C206">
        <v>1.30649996</v>
      </c>
      <c r="D206">
        <v>1.10640001</v>
      </c>
      <c r="E206">
        <v>0.57069999000000005</v>
      </c>
      <c r="G206">
        <f>TREND(Calibration!$A$4:$A$6,Calibration!$B$4:$B$6,'CO2 Concentration Data'!D206)</f>
        <v>445.30032987859613</v>
      </c>
      <c r="H206">
        <f>TREND(Calibration!$A$4:$A$6,Calibration!$C$4:$C$6,'CO2 Concentration Data'!C206)</f>
        <v>521.90331936564326</v>
      </c>
      <c r="I206">
        <f>TREND(Calibration!$A$4:$A$6,Calibration!$D$4:$D$6,'CO2 Concentration Data'!B206)</f>
        <v>782.5941363722161</v>
      </c>
      <c r="J206">
        <f>TREND(Calibration!$A$4:$A$6,Calibration!$E$4:$E$6,'CO2 Concentration Data'!E206)</f>
        <v>395.74923309428635</v>
      </c>
      <c r="K206">
        <f t="shared" si="2"/>
        <v>393.53167132822273</v>
      </c>
    </row>
    <row r="207" spans="1:11" x14ac:dyDescent="0.25">
      <c r="A207">
        <v>1021327</v>
      </c>
      <c r="B207">
        <v>0.75599998000000002</v>
      </c>
      <c r="C207">
        <v>1.38460004</v>
      </c>
      <c r="D207">
        <v>1.1025999799999999</v>
      </c>
      <c r="E207">
        <v>0.57450002</v>
      </c>
      <c r="G207">
        <f>TREND(Calibration!$A$4:$A$6,Calibration!$B$4:$B$6,'CO2 Concentration Data'!D207)</f>
        <v>443.78829481762034</v>
      </c>
      <c r="H207">
        <f>TREND(Calibration!$A$4:$A$6,Calibration!$C$4:$C$6,'CO2 Concentration Data'!C207)</f>
        <v>553.48920329364728</v>
      </c>
      <c r="I207">
        <f>TREND(Calibration!$A$4:$A$6,Calibration!$D$4:$D$6,'CO2 Concentration Data'!B207)</f>
        <v>751.25987223111463</v>
      </c>
      <c r="J207">
        <f>TREND(Calibration!$A$4:$A$6,Calibration!$E$4:$E$6,'CO2 Concentration Data'!E207)</f>
        <v>398.06306666545402</v>
      </c>
      <c r="K207">
        <f t="shared" si="2"/>
        <v>393.8007652982364</v>
      </c>
    </row>
    <row r="208" spans="1:11" x14ac:dyDescent="0.25">
      <c r="A208">
        <v>1026331</v>
      </c>
      <c r="B208">
        <v>0.77289998999999998</v>
      </c>
      <c r="C208">
        <v>1.3786</v>
      </c>
      <c r="D208">
        <v>1.1009000499999999</v>
      </c>
      <c r="E208">
        <v>0.57230002000000002</v>
      </c>
      <c r="G208">
        <f>TREND(Calibration!$A$4:$A$6,Calibration!$B$4:$B$6,'CO2 Concentration Data'!D208)</f>
        <v>443.11189127312082</v>
      </c>
      <c r="H208">
        <f>TREND(Calibration!$A$4:$A$6,Calibration!$C$4:$C$6,'CO2 Concentration Data'!C208)</f>
        <v>551.06261721328246</v>
      </c>
      <c r="I208">
        <f>TREND(Calibration!$A$4:$A$6,Calibration!$D$4:$D$6,'CO2 Concentration Data'!B208)</f>
        <v>768.23261412389263</v>
      </c>
      <c r="J208">
        <f>TREND(Calibration!$A$4:$A$6,Calibration!$E$4:$E$6,'CO2 Concentration Data'!E208)</f>
        <v>396.72348938407231</v>
      </c>
      <c r="K208">
        <f t="shared" si="2"/>
        <v>393.96182864591322</v>
      </c>
    </row>
    <row r="209" spans="1:11" x14ac:dyDescent="0.25">
      <c r="A209">
        <v>1031383</v>
      </c>
      <c r="B209">
        <v>0.76259999999999994</v>
      </c>
      <c r="C209">
        <v>1.3939000399999999</v>
      </c>
      <c r="D209">
        <v>1.1009000499999999</v>
      </c>
      <c r="E209">
        <v>0.56580001000000002</v>
      </c>
      <c r="G209">
        <f>TREND(Calibration!$A$4:$A$6,Calibration!$B$4:$B$6,'CO2 Concentration Data'!D209)</f>
        <v>443.11189127312082</v>
      </c>
      <c r="H209">
        <f>TREND(Calibration!$A$4:$A$6,Calibration!$C$4:$C$6,'CO2 Concentration Data'!C209)</f>
        <v>557.25038664365707</v>
      </c>
      <c r="I209">
        <f>TREND(Calibration!$A$4:$A$6,Calibration!$D$4:$D$6,'CO2 Concentration Data'!B209)</f>
        <v>757.88829647152465</v>
      </c>
      <c r="J209">
        <f>TREND(Calibration!$A$4:$A$6,Calibration!$E$4:$E$6,'CO2 Concentration Data'!E209)</f>
        <v>392.76564132736598</v>
      </c>
      <c r="K209">
        <f t="shared" si="2"/>
        <v>393.97361456896186</v>
      </c>
    </row>
    <row r="210" spans="1:11" x14ac:dyDescent="0.25">
      <c r="A210">
        <v>1036456</v>
      </c>
      <c r="B210">
        <v>0.74720001000000003</v>
      </c>
      <c r="C210">
        <v>1.3759000299999999</v>
      </c>
      <c r="D210">
        <v>1.09650004</v>
      </c>
      <c r="E210">
        <v>0.57669996999999995</v>
      </c>
      <c r="G210">
        <f>TREND(Calibration!$A$4:$A$6,Calibration!$B$4:$B$6,'CO2 Concentration Data'!D210)</f>
        <v>441.36112367690606</v>
      </c>
      <c r="H210">
        <f>TREND(Calibration!$A$4:$A$6,Calibration!$C$4:$C$6,'CO2 Concentration Data'!C210)</f>
        <v>549.97067288967742</v>
      </c>
      <c r="I210">
        <f>TREND(Calibration!$A$4:$A$6,Calibration!$D$4:$D$6,'CO2 Concentration Data'!B210)</f>
        <v>742.42203015444181</v>
      </c>
      <c r="J210">
        <f>TREND(Calibration!$A$4:$A$6,Calibration!$E$4:$E$6,'CO2 Concentration Data'!E210)</f>
        <v>399.40261350189752</v>
      </c>
      <c r="K210">
        <f t="shared" si="2"/>
        <v>394.31734734949896</v>
      </c>
    </row>
    <row r="211" spans="1:11" x14ac:dyDescent="0.25">
      <c r="A211">
        <v>1041330</v>
      </c>
      <c r="B211">
        <v>0.74010003000000002</v>
      </c>
      <c r="C211">
        <v>1.39660001</v>
      </c>
      <c r="D211">
        <v>1.0971000200000001</v>
      </c>
      <c r="E211">
        <v>0.56739998000000003</v>
      </c>
      <c r="G211">
        <f>TREND(Calibration!$A$4:$A$6,Calibration!$B$4:$B$6,'CO2 Concentration Data'!D211)</f>
        <v>441.59985621214508</v>
      </c>
      <c r="H211">
        <f>TREND(Calibration!$A$4:$A$6,Calibration!$C$4:$C$6,'CO2 Concentration Data'!C211)</f>
        <v>558.342330967262</v>
      </c>
      <c r="I211">
        <f>TREND(Calibration!$A$4:$A$6,Calibration!$D$4:$D$6,'CO2 Concentration Data'!B211)</f>
        <v>735.29149425630419</v>
      </c>
      <c r="J211">
        <f>TREND(Calibration!$A$4:$A$6,Calibration!$E$4:$E$6,'CO2 Concentration Data'!E211)</f>
        <v>393.73986108322612</v>
      </c>
      <c r="K211">
        <f t="shared" si="2"/>
        <v>394.3919861600225</v>
      </c>
    </row>
    <row r="212" spans="1:11" x14ac:dyDescent="0.25">
      <c r="A212">
        <v>1046333</v>
      </c>
      <c r="B212">
        <v>0.74010003000000002</v>
      </c>
      <c r="C212">
        <v>1.39230001</v>
      </c>
      <c r="D212">
        <v>1.09440005</v>
      </c>
      <c r="E212">
        <v>0.56690001000000001</v>
      </c>
      <c r="G212">
        <f>TREND(Calibration!$A$4:$A$6,Calibration!$B$4:$B$6,'CO2 Concentration Data'!D212)</f>
        <v>440.52553592952023</v>
      </c>
      <c r="H212">
        <f>TREND(Calibration!$A$4:$A$6,Calibration!$C$4:$C$6,'CO2 Concentration Data'!C212)</f>
        <v>556.60328920327902</v>
      </c>
      <c r="I212">
        <f>TREND(Calibration!$A$4:$A$6,Calibration!$D$4:$D$6,'CO2 Concentration Data'!B212)</f>
        <v>735.29149425630419</v>
      </c>
      <c r="J212">
        <f>TREND(Calibration!$A$4:$A$6,Calibration!$E$4:$E$6,'CO2 Concentration Data'!E212)</f>
        <v>393.43542996805684</v>
      </c>
      <c r="K212">
        <f t="shared" si="2"/>
        <v>394.44698307492456</v>
      </c>
    </row>
    <row r="213" spans="1:11" x14ac:dyDescent="0.25">
      <c r="A213">
        <v>1051341</v>
      </c>
      <c r="B213">
        <v>0.78109998000000003</v>
      </c>
      <c r="C213">
        <v>1.3900999999999999</v>
      </c>
      <c r="D213">
        <v>1.0987000499999999</v>
      </c>
      <c r="E213">
        <v>0.57069999000000005</v>
      </c>
      <c r="G213">
        <f>TREND(Calibration!$A$4:$A$6,Calibration!$B$4:$B$6,'CO2 Concentration Data'!D213)</f>
        <v>442.23650946451755</v>
      </c>
      <c r="H213">
        <f>TREND(Calibration!$A$4:$A$6,Calibration!$C$4:$C$6,'CO2 Concentration Data'!C213)</f>
        <v>555.71354286114399</v>
      </c>
      <c r="I213">
        <f>TREND(Calibration!$A$4:$A$6,Calibration!$D$4:$D$6,'CO2 Concentration Data'!B213)</f>
        <v>776.46789409078985</v>
      </c>
      <c r="J213">
        <f>TREND(Calibration!$A$4:$A$6,Calibration!$E$4:$E$6,'CO2 Concentration Data'!E213)</f>
        <v>395.74923309428635</v>
      </c>
      <c r="K213">
        <f t="shared" si="2"/>
        <v>394.72589740349207</v>
      </c>
    </row>
    <row r="214" spans="1:11" x14ac:dyDescent="0.25">
      <c r="A214">
        <v>1056364</v>
      </c>
      <c r="B214">
        <v>0.78170002000000005</v>
      </c>
      <c r="C214">
        <v>1.33159995</v>
      </c>
      <c r="D214">
        <v>1.0981999600000001</v>
      </c>
      <c r="E214">
        <v>0.56629996999999999</v>
      </c>
      <c r="G214">
        <f>TREND(Calibration!$A$4:$A$6,Calibration!$B$4:$B$6,'CO2 Concentration Data'!D214)</f>
        <v>442.03752324239741</v>
      </c>
      <c r="H214">
        <f>TREND(Calibration!$A$4:$A$6,Calibration!$C$4:$C$6,'CO2 Concentration Data'!C214)</f>
        <v>532.05446608321461</v>
      </c>
      <c r="I214">
        <f>TREND(Calibration!$A$4:$A$6,Calibration!$D$4:$D$6,'CO2 Concentration Data'!B214)</f>
        <v>777.07051645878505</v>
      </c>
      <c r="J214">
        <f>TREND(Calibration!$A$4:$A$6,Calibration!$E$4:$E$6,'CO2 Concentration Data'!E214)</f>
        <v>393.07006635354759</v>
      </c>
      <c r="K214">
        <f t="shared" si="2"/>
        <v>394.83392684731513</v>
      </c>
    </row>
    <row r="215" spans="1:11" x14ac:dyDescent="0.25">
      <c r="A215">
        <v>1061331</v>
      </c>
      <c r="B215">
        <v>0.77350003000000001</v>
      </c>
      <c r="C215">
        <v>1.43490005</v>
      </c>
      <c r="D215">
        <v>1.0987000499999999</v>
      </c>
      <c r="E215">
        <v>0.56739998000000003</v>
      </c>
      <c r="G215">
        <f>TREND(Calibration!$A$4:$A$6,Calibration!$B$4:$B$6,'CO2 Concentration Data'!D215)</f>
        <v>442.23650946451755</v>
      </c>
      <c r="H215">
        <f>TREND(Calibration!$A$4:$A$6,Calibration!$C$4:$C$6,'CO2 Concentration Data'!C215)</f>
        <v>573.83195169336</v>
      </c>
      <c r="I215">
        <f>TREND(Calibration!$A$4:$A$6,Calibration!$D$4:$D$6,'CO2 Concentration Data'!B215)</f>
        <v>768.83523649188783</v>
      </c>
      <c r="J215">
        <f>TREND(Calibration!$A$4:$A$6,Calibration!$E$4:$E$6,'CO2 Concentration Data'!E215)</f>
        <v>393.73986108322612</v>
      </c>
      <c r="K215">
        <f t="shared" si="2"/>
        <v>394.89874412077114</v>
      </c>
    </row>
    <row r="216" spans="1:11" x14ac:dyDescent="0.25">
      <c r="A216">
        <v>1066351</v>
      </c>
      <c r="B216">
        <v>0.80959999999999999</v>
      </c>
      <c r="C216">
        <v>1.3812999699999999</v>
      </c>
      <c r="D216">
        <v>1.09930003</v>
      </c>
      <c r="E216">
        <v>0.56629996999999999</v>
      </c>
      <c r="G216">
        <f>TREND(Calibration!$A$4:$A$6,Calibration!$B$4:$B$6,'CO2 Concentration Data'!D216)</f>
        <v>442.47524199975658</v>
      </c>
      <c r="H216">
        <f>TREND(Calibration!$A$4:$A$6,Calibration!$C$4:$C$6,'CO2 Concentration Data'!C216)</f>
        <v>552.15456153688729</v>
      </c>
      <c r="I216">
        <f>TREND(Calibration!$A$4:$A$6,Calibration!$D$4:$D$6,'CO2 Concentration Data'!B216)</f>
        <v>805.09056847968145</v>
      </c>
      <c r="J216">
        <f>TREND(Calibration!$A$4:$A$6,Calibration!$E$4:$E$6,'CO2 Concentration Data'!E216)</f>
        <v>393.07006635354759</v>
      </c>
      <c r="K216">
        <f t="shared" si="2"/>
        <v>394.80249804655028</v>
      </c>
    </row>
    <row r="217" spans="1:11" x14ac:dyDescent="0.25">
      <c r="A217">
        <v>1071332</v>
      </c>
      <c r="B217">
        <v>0.81389999000000002</v>
      </c>
      <c r="C217">
        <v>1.32340002</v>
      </c>
      <c r="D217">
        <v>1.1025999799999999</v>
      </c>
      <c r="E217">
        <v>0.56629996999999999</v>
      </c>
      <c r="G217">
        <f>TREND(Calibration!$A$4:$A$6,Calibration!$B$4:$B$6,'CO2 Concentration Data'!D217)</f>
        <v>443.78829481762034</v>
      </c>
      <c r="H217">
        <f>TREND(Calibration!$A$4:$A$6,Calibration!$C$4:$C$6,'CO2 Concentration Data'!C217)</f>
        <v>528.73818219211284</v>
      </c>
      <c r="I217">
        <f>TREND(Calibration!$A$4:$A$6,Calibration!$D$4:$D$6,'CO2 Concentration Data'!B217)</f>
        <v>809.40906417356132</v>
      </c>
      <c r="J217">
        <f>TREND(Calibration!$A$4:$A$6,Calibration!$E$4:$E$6,'CO2 Concentration Data'!E217)</f>
        <v>393.07006635354759</v>
      </c>
      <c r="K217">
        <f t="shared" si="2"/>
        <v>394.98516747941062</v>
      </c>
    </row>
    <row r="218" spans="1:11" x14ac:dyDescent="0.25">
      <c r="A218">
        <v>1076333</v>
      </c>
      <c r="B218">
        <v>0.80959999999999999</v>
      </c>
      <c r="C218">
        <v>1.34850001</v>
      </c>
      <c r="D218">
        <v>1.1030999399999999</v>
      </c>
      <c r="E218">
        <v>0.56959998999999994</v>
      </c>
      <c r="G218">
        <f>TREND(Calibration!$A$4:$A$6,Calibration!$B$4:$B$6,'CO2 Concentration Data'!D218)</f>
        <v>443.98722931263364</v>
      </c>
      <c r="H218">
        <f>TREND(Calibration!$A$4:$A$6,Calibration!$C$4:$C$6,'CO2 Concentration Data'!C218)</f>
        <v>538.8893289096842</v>
      </c>
      <c r="I218">
        <f>TREND(Calibration!$A$4:$A$6,Calibration!$D$4:$D$6,'CO2 Concentration Data'!B218)</f>
        <v>805.09056847968145</v>
      </c>
      <c r="J218">
        <f>TREND(Calibration!$A$4:$A$6,Calibration!$E$4:$E$6,'CO2 Concentration Data'!E218)</f>
        <v>395.07944445359544</v>
      </c>
      <c r="K218">
        <f t="shared" si="2"/>
        <v>395.15801557162234</v>
      </c>
    </row>
    <row r="219" spans="1:11" x14ac:dyDescent="0.25">
      <c r="A219">
        <v>1081332</v>
      </c>
      <c r="B219">
        <v>0.80030000000000001</v>
      </c>
      <c r="C219">
        <v>1.3802000299999999</v>
      </c>
      <c r="D219">
        <v>1.1058000299999999</v>
      </c>
      <c r="E219">
        <v>0.56140000000000001</v>
      </c>
      <c r="G219">
        <f>TREND(Calibration!$A$4:$A$6,Calibration!$B$4:$B$6,'CO2 Concentration Data'!D219)</f>
        <v>445.06159734335716</v>
      </c>
      <c r="H219">
        <f>TREND(Calibration!$A$4:$A$6,Calibration!$C$4:$C$6,'CO2 Concentration Data'!C219)</f>
        <v>551.7097146536604</v>
      </c>
      <c r="I219">
        <f>TREND(Calibration!$A$4:$A$6,Calibration!$D$4:$D$6,'CO2 Concentration Data'!B219)</f>
        <v>795.75054444402485</v>
      </c>
      <c r="J219">
        <f>TREND(Calibration!$A$4:$A$6,Calibration!$E$4:$E$6,'CO2 Concentration Data'!E219)</f>
        <v>390.08648067561489</v>
      </c>
      <c r="K219">
        <f t="shared" si="2"/>
        <v>395.02837866768294</v>
      </c>
    </row>
    <row r="220" spans="1:11" x14ac:dyDescent="0.25">
      <c r="A220">
        <v>1086330</v>
      </c>
      <c r="B220">
        <v>0.81779999000000003</v>
      </c>
      <c r="C220">
        <v>1.3578000100000001</v>
      </c>
      <c r="D220">
        <v>1.1025999799999999</v>
      </c>
      <c r="E220">
        <v>0.5625</v>
      </c>
      <c r="G220">
        <f>TREND(Calibration!$A$4:$A$6,Calibration!$B$4:$B$6,'CO2 Concentration Data'!D220)</f>
        <v>443.78829481762034</v>
      </c>
      <c r="H220">
        <f>TREND(Calibration!$A$4:$A$6,Calibration!$C$4:$C$6,'CO2 Concentration Data'!C220)</f>
        <v>542.6505122596941</v>
      </c>
      <c r="I220">
        <f>TREND(Calibration!$A$4:$A$6,Calibration!$D$4:$D$6,'CO2 Concentration Data'!B220)</f>
        <v>813.32584844657856</v>
      </c>
      <c r="J220">
        <f>TREND(Calibration!$A$4:$A$6,Calibration!$E$4:$E$6,'CO2 Concentration Data'!E220)</f>
        <v>390.75626931630575</v>
      </c>
      <c r="K220">
        <f t="shared" si="2"/>
        <v>395.15801557162234</v>
      </c>
    </row>
    <row r="221" spans="1:11" x14ac:dyDescent="0.25">
      <c r="A221">
        <v>1091394</v>
      </c>
      <c r="B221">
        <v>0.78500002999999996</v>
      </c>
      <c r="C221">
        <v>1.43219995</v>
      </c>
      <c r="D221">
        <v>1.0910999800000001</v>
      </c>
      <c r="E221">
        <v>0.57179999000000004</v>
      </c>
      <c r="G221">
        <f>TREND(Calibration!$A$4:$A$6,Calibration!$B$4:$B$6,'CO2 Concentration Data'!D221)</f>
        <v>439.2124353635578</v>
      </c>
      <c r="H221">
        <f>TREND(Calibration!$A$4:$A$6,Calibration!$C$4:$C$6,'CO2 Concentration Data'!C221)</f>
        <v>572.73995479407381</v>
      </c>
      <c r="I221">
        <f>TREND(Calibration!$A$4:$A$6,Calibration!$D$4:$D$6,'CO2 Concentration Data'!B221)</f>
        <v>780.38472857899001</v>
      </c>
      <c r="J221">
        <f>TREND(Calibration!$A$4:$A$6,Calibration!$E$4:$E$6,'CO2 Concentration Data'!E221)</f>
        <v>396.41902173497721</v>
      </c>
      <c r="K221">
        <f t="shared" si="2"/>
        <v>395.3838973712688</v>
      </c>
    </row>
    <row r="222" spans="1:11" x14ac:dyDescent="0.25">
      <c r="A222">
        <v>1096399</v>
      </c>
      <c r="B222">
        <v>0.81449996999999996</v>
      </c>
      <c r="C222">
        <v>1.34249997</v>
      </c>
      <c r="D222">
        <v>1.10469997</v>
      </c>
      <c r="E222">
        <v>0.56800002000000005</v>
      </c>
      <c r="G222">
        <f>TREND(Calibration!$A$4:$A$6,Calibration!$B$4:$B$6,'CO2 Concentration Data'!D222)</f>
        <v>444.62388256500617</v>
      </c>
      <c r="H222">
        <f>TREND(Calibration!$A$4:$A$6,Calibration!$C$4:$C$6,'CO2 Concentration Data'!C222)</f>
        <v>536.46274282931938</v>
      </c>
      <c r="I222">
        <f>TREND(Calibration!$A$4:$A$6,Calibration!$D$4:$D$6,'CO2 Concentration Data'!B222)</f>
        <v>810.01162628333691</v>
      </c>
      <c r="J222">
        <f>TREND(Calibration!$A$4:$A$6,Calibration!$E$4:$E$6,'CO2 Concentration Data'!E222)</f>
        <v>394.10522469773537</v>
      </c>
      <c r="K222">
        <f t="shared" si="2"/>
        <v>395.36425567206641</v>
      </c>
    </row>
    <row r="223" spans="1:11" x14ac:dyDescent="0.25">
      <c r="A223">
        <v>1101327</v>
      </c>
      <c r="B223">
        <v>0.81389999000000002</v>
      </c>
      <c r="C223">
        <v>1.41139996</v>
      </c>
      <c r="D223">
        <v>1.10420001</v>
      </c>
      <c r="E223">
        <v>0.57179999000000004</v>
      </c>
      <c r="G223">
        <f>TREND(Calibration!$A$4:$A$6,Calibration!$B$4:$B$6,'CO2 Concentration Data'!D223)</f>
        <v>444.42494806999287</v>
      </c>
      <c r="H223">
        <f>TREND(Calibration!$A$4:$A$6,Calibration!$C$4:$C$6,'CO2 Concentration Data'!C223)</f>
        <v>564.32784984048556</v>
      </c>
      <c r="I223">
        <f>TREND(Calibration!$A$4:$A$6,Calibration!$D$4:$D$6,'CO2 Concentration Data'!B223)</f>
        <v>809.40906417356132</v>
      </c>
      <c r="J223">
        <f>TREND(Calibration!$A$4:$A$6,Calibration!$E$4:$E$6,'CO2 Concentration Data'!E223)</f>
        <v>396.41902173497721</v>
      </c>
      <c r="K223">
        <f t="shared" si="2"/>
        <v>395.4821066529571</v>
      </c>
    </row>
    <row r="224" spans="1:11" x14ac:dyDescent="0.25">
      <c r="A224">
        <v>1106336</v>
      </c>
      <c r="B224">
        <v>0.79699998999999999</v>
      </c>
      <c r="C224">
        <v>1.41139996</v>
      </c>
      <c r="D224">
        <v>1.1068999799999999</v>
      </c>
      <c r="E224">
        <v>0.56900001</v>
      </c>
      <c r="G224">
        <f>TREND(Calibration!$A$4:$A$6,Calibration!$B$4:$B$6,'CO2 Concentration Data'!D224)</f>
        <v>445.49926835261766</v>
      </c>
      <c r="H224">
        <f>TREND(Calibration!$A$4:$A$6,Calibration!$C$4:$C$6,'CO2 Concentration Data'!C224)</f>
        <v>564.32784984048556</v>
      </c>
      <c r="I224">
        <f>TREND(Calibration!$A$4:$A$6,Calibration!$D$4:$D$6,'CO2 Concentration Data'!B224)</f>
        <v>792.43633232381978</v>
      </c>
      <c r="J224">
        <f>TREND(Calibration!$A$4:$A$6,Calibration!$E$4:$E$6,'CO2 Concentration Data'!E224)</f>
        <v>394.71411737301207</v>
      </c>
      <c r="K224">
        <f t="shared" si="2"/>
        <v>395.67459762288507</v>
      </c>
    </row>
    <row r="225" spans="1:11" x14ac:dyDescent="0.25">
      <c r="A225">
        <v>1111330</v>
      </c>
      <c r="B225">
        <v>0.77350003000000001</v>
      </c>
      <c r="C225">
        <v>1.4365999700000001</v>
      </c>
      <c r="D225">
        <v>1.10469997</v>
      </c>
      <c r="E225">
        <v>0.57289999999999996</v>
      </c>
      <c r="G225">
        <f>TREND(Calibration!$A$4:$A$6,Calibration!$B$4:$B$6,'CO2 Concentration Data'!D225)</f>
        <v>444.62388256500617</v>
      </c>
      <c r="H225">
        <f>TREND(Calibration!$A$4:$A$6,Calibration!$C$4:$C$6,'CO2 Concentration Data'!C225)</f>
        <v>574.51944747834375</v>
      </c>
      <c r="I225">
        <f>TREND(Calibration!$A$4:$A$6,Calibration!$D$4:$D$6,'CO2 Concentration Data'!B225)</f>
        <v>768.83523649188783</v>
      </c>
      <c r="J225">
        <f>TREND(Calibration!$A$4:$A$6,Calibration!$E$4:$E$6,'CO2 Concentration Data'!E225)</f>
        <v>397.08881646465562</v>
      </c>
      <c r="K225">
        <f t="shared" si="2"/>
        <v>395.91226416706644</v>
      </c>
    </row>
    <row r="226" spans="1:11" x14ac:dyDescent="0.25">
      <c r="A226">
        <v>1116326</v>
      </c>
      <c r="B226">
        <v>0.75160002999999997</v>
      </c>
      <c r="C226">
        <v>1.3802000299999999</v>
      </c>
      <c r="D226">
        <v>1.10150003</v>
      </c>
      <c r="E226">
        <v>0.57179999000000004</v>
      </c>
      <c r="G226">
        <f>TREND(Calibration!$A$4:$A$6,Calibration!$B$4:$B$6,'CO2 Concentration Data'!D226)</f>
        <v>443.35062380835984</v>
      </c>
      <c r="H226">
        <f>TREND(Calibration!$A$4:$A$6,Calibration!$C$4:$C$6,'CO2 Concentration Data'!C226)</f>
        <v>551.7097146536604</v>
      </c>
      <c r="I226">
        <f>TREND(Calibration!$A$4:$A$6,Calibration!$D$4:$D$6,'CO2 Concentration Data'!B226)</f>
        <v>746.84098634340626</v>
      </c>
      <c r="J226">
        <f>TREND(Calibration!$A$4:$A$6,Calibration!$E$4:$E$6,'CO2 Concentration Data'!E226)</f>
        <v>396.41902173497721</v>
      </c>
      <c r="K226">
        <f t="shared" ref="K226:K289" si="3">AVERAGE(J196:J226)</f>
        <v>395.96726108196856</v>
      </c>
    </row>
    <row r="227" spans="1:11" x14ac:dyDescent="0.25">
      <c r="A227">
        <v>1121326</v>
      </c>
      <c r="B227">
        <v>0.75330001000000002</v>
      </c>
      <c r="C227">
        <v>1.40649998</v>
      </c>
      <c r="D227">
        <v>1.1025999799999999</v>
      </c>
      <c r="E227">
        <v>0.57509999999999994</v>
      </c>
      <c r="G227">
        <f>TREND(Calibration!$A$4:$A$6,Calibration!$B$4:$B$6,'CO2 Concentration Data'!D227)</f>
        <v>443.78829481762034</v>
      </c>
      <c r="H227">
        <f>TREND(Calibration!$A$4:$A$6,Calibration!$C$4:$C$6,'CO2 Concentration Data'!C227)</f>
        <v>562.34615917474559</v>
      </c>
      <c r="I227">
        <f>TREND(Calibration!$A$4:$A$6,Calibration!$D$4:$D$6,'CO2 Concentration Data'!B227)</f>
        <v>748.54828247890475</v>
      </c>
      <c r="J227">
        <f>TREND(Calibration!$A$4:$A$6,Calibration!$E$4:$E$6,'CO2 Concentration Data'!E227)</f>
        <v>398.42839374603733</v>
      </c>
      <c r="K227">
        <f t="shared" si="3"/>
        <v>395.9672610819685</v>
      </c>
    </row>
    <row r="228" spans="1:11" x14ac:dyDescent="0.25">
      <c r="A228">
        <v>1126375</v>
      </c>
      <c r="B228">
        <v>0.77950001000000002</v>
      </c>
      <c r="C228">
        <v>1.4076000500000001</v>
      </c>
      <c r="D228">
        <v>1.1025999799999999</v>
      </c>
      <c r="E228">
        <v>0.56629996999999999</v>
      </c>
      <c r="G228">
        <f>TREND(Calibration!$A$4:$A$6,Calibration!$B$4:$B$6,'CO2 Concentration Data'!D228)</f>
        <v>443.78829481762034</v>
      </c>
      <c r="H228">
        <f>TREND(Calibration!$A$4:$A$6,Calibration!$C$4:$C$6,'CO2 Concentration Data'!C228)</f>
        <v>562.79105863365373</v>
      </c>
      <c r="I228">
        <f>TREND(Calibration!$A$4:$A$6,Calibration!$D$4:$D$6,'CO2 Concentration Data'!B228)</f>
        <v>774.86103836430277</v>
      </c>
      <c r="J228">
        <f>TREND(Calibration!$A$4:$A$6,Calibration!$E$4:$E$6,'CO2 Concentration Data'!E228)</f>
        <v>393.07006635354759</v>
      </c>
      <c r="K228">
        <f t="shared" si="3"/>
        <v>395.88083634839631</v>
      </c>
    </row>
    <row r="229" spans="1:11" x14ac:dyDescent="0.25">
      <c r="A229">
        <v>1131364</v>
      </c>
      <c r="B229">
        <v>0.73900001999999998</v>
      </c>
      <c r="C229">
        <v>1.4289000000000001</v>
      </c>
      <c r="D229">
        <v>1.10150003</v>
      </c>
      <c r="E229">
        <v>0.56470001000000003</v>
      </c>
      <c r="G229">
        <f>TREND(Calibration!$A$4:$A$6,Calibration!$B$4:$B$6,'CO2 Concentration Data'!D229)</f>
        <v>443.35062380835984</v>
      </c>
      <c r="H229">
        <f>TREND(Calibration!$A$4:$A$6,Calibration!$C$4:$C$6,'CO2 Concentration Data'!C229)</f>
        <v>571.40536156871201</v>
      </c>
      <c r="I229">
        <f>TREND(Calibration!$A$4:$A$6,Calibration!$D$4:$D$6,'CO2 Concentration Data'!B229)</f>
        <v>734.1867501875447</v>
      </c>
      <c r="J229">
        <f>TREND(Calibration!$A$4:$A$6,Calibration!$E$4:$E$6,'CO2 Concentration Data'!E229)</f>
        <v>392.09585268667513</v>
      </c>
      <c r="K229">
        <f t="shared" si="3"/>
        <v>395.63531284954729</v>
      </c>
    </row>
    <row r="230" spans="1:11" x14ac:dyDescent="0.25">
      <c r="A230">
        <v>1136330</v>
      </c>
      <c r="B230">
        <v>0.72979998999999995</v>
      </c>
      <c r="C230">
        <v>1.4442000399999999</v>
      </c>
      <c r="D230">
        <v>1.0997999899999999</v>
      </c>
      <c r="E230">
        <v>0.57120000999999998</v>
      </c>
      <c r="G230">
        <f>TREND(Calibration!$A$4:$A$6,Calibration!$B$4:$B$6,'CO2 Concentration Data'!D230)</f>
        <v>442.67417649476988</v>
      </c>
      <c r="H230">
        <f>TREND(Calibration!$A$4:$A$6,Calibration!$C$4:$C$6,'CO2 Concentration Data'!C230)</f>
        <v>577.59313099908661</v>
      </c>
      <c r="I230">
        <f>TREND(Calibration!$A$4:$A$6,Calibration!$D$4:$D$6,'CO2 Concentration Data'!B230)</f>
        <v>724.94712638875308</v>
      </c>
      <c r="J230">
        <f>TREND(Calibration!$A$4:$A$6,Calibration!$E$4:$E$6,'CO2 Concentration Data'!E230)</f>
        <v>396.05369465439378</v>
      </c>
      <c r="K230">
        <f t="shared" si="3"/>
        <v>395.52728320930527</v>
      </c>
    </row>
    <row r="231" spans="1:11" x14ac:dyDescent="0.25">
      <c r="A231">
        <v>1141418</v>
      </c>
      <c r="B231">
        <v>0.75330001000000002</v>
      </c>
      <c r="C231">
        <v>1.4284000400000001</v>
      </c>
      <c r="D231">
        <v>1.10039997</v>
      </c>
      <c r="E231">
        <v>0.56029998999999997</v>
      </c>
      <c r="G231">
        <f>TREND(Calibration!$A$4:$A$6,Calibration!$B$4:$B$6,'CO2 Concentration Data'!D231)</f>
        <v>442.91290903000885</v>
      </c>
      <c r="H231">
        <f>TREND(Calibration!$A$4:$A$6,Calibration!$C$4:$C$6,'CO2 Concentration Data'!C231)</f>
        <v>571.20316358724199</v>
      </c>
      <c r="I231">
        <f>TREND(Calibration!$A$4:$A$6,Calibration!$D$4:$D$6,'CO2 Concentration Data'!B231)</f>
        <v>748.54828247890475</v>
      </c>
      <c r="J231">
        <f>TREND(Calibration!$A$4:$A$6,Calibration!$E$4:$E$6,'CO2 Concentration Data'!E231)</f>
        <v>389.41668594593636</v>
      </c>
      <c r="K231">
        <f t="shared" si="3"/>
        <v>395.26997378740765</v>
      </c>
    </row>
    <row r="232" spans="1:11" x14ac:dyDescent="0.25">
      <c r="A232">
        <v>1146416</v>
      </c>
      <c r="B232">
        <v>0.78719996999999997</v>
      </c>
      <c r="C232">
        <v>1.4086999899999999</v>
      </c>
      <c r="D232">
        <v>1.10039997</v>
      </c>
      <c r="E232">
        <v>0.56580001000000002</v>
      </c>
      <c r="G232">
        <f>TREND(Calibration!$A$4:$A$6,Calibration!$B$4:$B$6,'CO2 Concentration Data'!D232)</f>
        <v>442.91290903000885</v>
      </c>
      <c r="H232">
        <f>TREND(Calibration!$A$4:$A$6,Calibration!$C$4:$C$6,'CO2 Concentration Data'!C232)</f>
        <v>563.23590551688051</v>
      </c>
      <c r="I232">
        <f>TREND(Calibration!$A$4:$A$6,Calibration!$D$4:$D$6,'CO2 Concentration Data'!B232)</f>
        <v>782.5941363722161</v>
      </c>
      <c r="J232">
        <f>TREND(Calibration!$A$4:$A$6,Calibration!$E$4:$E$6,'CO2 Concentration Data'!E232)</f>
        <v>392.76564132736598</v>
      </c>
      <c r="K232">
        <f t="shared" si="3"/>
        <v>395.16390755105186</v>
      </c>
    </row>
    <row r="233" spans="1:11" x14ac:dyDescent="0.25">
      <c r="A233">
        <v>1151325</v>
      </c>
      <c r="B233">
        <v>0.75330001000000002</v>
      </c>
      <c r="C233">
        <v>1.4058999999999999</v>
      </c>
      <c r="D233">
        <v>1.10039997</v>
      </c>
      <c r="E233">
        <v>0.57179999000000004</v>
      </c>
      <c r="G233">
        <f>TREND(Calibration!$A$4:$A$6,Calibration!$B$4:$B$6,'CO2 Concentration Data'!D233)</f>
        <v>442.91290903000885</v>
      </c>
      <c r="H233">
        <f>TREND(Calibration!$A$4:$A$6,Calibration!$C$4:$C$6,'CO2 Concentration Data'!C233)</f>
        <v>562.10351027298873</v>
      </c>
      <c r="I233">
        <f>TREND(Calibration!$A$4:$A$6,Calibration!$D$4:$D$6,'CO2 Concentration Data'!B233)</f>
        <v>748.54828247890475</v>
      </c>
      <c r="J233">
        <f>TREND(Calibration!$A$4:$A$6,Calibration!$E$4:$E$6,'CO2 Concentration Data'!E233)</f>
        <v>396.41902173497721</v>
      </c>
      <c r="K233">
        <f t="shared" si="3"/>
        <v>395.15408601398428</v>
      </c>
    </row>
    <row r="234" spans="1:11" x14ac:dyDescent="0.25">
      <c r="A234">
        <v>1156326</v>
      </c>
      <c r="B234">
        <v>0.78879999999999995</v>
      </c>
      <c r="C234">
        <v>1.4086999899999999</v>
      </c>
      <c r="D234">
        <v>1.0997999899999999</v>
      </c>
      <c r="E234">
        <v>0.57779997999999999</v>
      </c>
      <c r="G234">
        <f>TREND(Calibration!$A$4:$A$6,Calibration!$B$4:$B$6,'CO2 Concentration Data'!D234)</f>
        <v>442.67417649476988</v>
      </c>
      <c r="H234">
        <f>TREND(Calibration!$A$4:$A$6,Calibration!$C$4:$C$6,'CO2 Concentration Data'!C234)</f>
        <v>563.23590551688051</v>
      </c>
      <c r="I234">
        <f>TREND(Calibration!$A$4:$A$6,Calibration!$D$4:$D$6,'CO2 Concentration Data'!B234)</f>
        <v>784.20105235692267</v>
      </c>
      <c r="J234">
        <f>TREND(Calibration!$A$4:$A$6,Calibration!$E$4:$E$6,'CO2 Concentration Data'!E234)</f>
        <v>400.07240823157599</v>
      </c>
      <c r="K234">
        <f t="shared" si="3"/>
        <v>395.13247992880065</v>
      </c>
    </row>
    <row r="235" spans="1:11" x14ac:dyDescent="0.25">
      <c r="A235">
        <v>1161326</v>
      </c>
      <c r="B235">
        <v>0.78280002000000004</v>
      </c>
      <c r="C235">
        <v>1.3883999600000001</v>
      </c>
      <c r="D235">
        <v>1.1020000000000001</v>
      </c>
      <c r="E235">
        <v>0.57289999999999996</v>
      </c>
      <c r="G235">
        <f>TREND(Calibration!$A$4:$A$6,Calibration!$B$4:$B$6,'CO2 Concentration Data'!D235)</f>
        <v>443.54956228238143</v>
      </c>
      <c r="H235">
        <f>TREND(Calibration!$A$4:$A$6,Calibration!$C$4:$C$6,'CO2 Concentration Data'!C235)</f>
        <v>555.02599854476227</v>
      </c>
      <c r="I235">
        <f>TREND(Calibration!$A$4:$A$6,Calibration!$D$4:$D$6,'CO2 Concentration Data'!B235)</f>
        <v>778.17525048450784</v>
      </c>
      <c r="J235">
        <f>TREND(Calibration!$A$4:$A$6,Calibration!$E$4:$E$6,'CO2 Concentration Data'!E235)</f>
        <v>397.08881646465562</v>
      </c>
      <c r="K235">
        <f t="shared" si="3"/>
        <v>395.02641369244492</v>
      </c>
    </row>
    <row r="236" spans="1:11" x14ac:dyDescent="0.25">
      <c r="A236">
        <v>1166329</v>
      </c>
      <c r="B236">
        <v>0.75819999000000005</v>
      </c>
      <c r="C236">
        <v>1.3703999499999999</v>
      </c>
      <c r="D236">
        <v>1.10039997</v>
      </c>
      <c r="E236">
        <v>0.56739998000000003</v>
      </c>
      <c r="G236">
        <f>TREND(Calibration!$A$4:$A$6,Calibration!$B$4:$B$6,'CO2 Concentration Data'!D236)</f>
        <v>442.91290903000885</v>
      </c>
      <c r="H236">
        <f>TREND(Calibration!$A$4:$A$6,Calibration!$C$4:$C$6,'CO2 Concentration Data'!C236)</f>
        <v>547.74628479078251</v>
      </c>
      <c r="I236">
        <f>TREND(Calibration!$A$4:$A$6,Calibration!$D$4:$D$6,'CO2 Concentration Data'!B236)</f>
        <v>753.46935032559691</v>
      </c>
      <c r="J236">
        <f>TREND(Calibration!$A$4:$A$6,Calibration!$E$4:$E$6,'CO2 Concentration Data'!E236)</f>
        <v>393.73986108322612</v>
      </c>
      <c r="K236">
        <f t="shared" si="3"/>
        <v>394.80053189279846</v>
      </c>
    </row>
    <row r="237" spans="1:11" x14ac:dyDescent="0.25">
      <c r="A237">
        <v>1171326</v>
      </c>
      <c r="B237">
        <v>0.75599998000000002</v>
      </c>
      <c r="C237">
        <v>1.3495999599999999</v>
      </c>
      <c r="D237">
        <v>1.0959999600000001</v>
      </c>
      <c r="E237">
        <v>0.56029998999999997</v>
      </c>
      <c r="G237">
        <f>TREND(Calibration!$A$4:$A$6,Calibration!$B$4:$B$6,'CO2 Concentration Data'!D237)</f>
        <v>441.16214143379415</v>
      </c>
      <c r="H237">
        <f>TREND(Calibration!$A$4:$A$6,Calibration!$C$4:$C$6,'CO2 Concentration Data'!C237)</f>
        <v>539.33417983719426</v>
      </c>
      <c r="I237">
        <f>TREND(Calibration!$A$4:$A$6,Calibration!$D$4:$D$6,'CO2 Concentration Data'!B237)</f>
        <v>751.25987223111463</v>
      </c>
      <c r="J237">
        <f>TREND(Calibration!$A$4:$A$6,Calibration!$E$4:$E$6,'CO2 Concentration Data'!E237)</f>
        <v>389.41668594593636</v>
      </c>
      <c r="K237">
        <f t="shared" si="3"/>
        <v>394.59625617833558</v>
      </c>
    </row>
    <row r="238" spans="1:11" x14ac:dyDescent="0.25">
      <c r="A238">
        <v>1176360</v>
      </c>
      <c r="B238">
        <v>0.75709998999999994</v>
      </c>
      <c r="C238">
        <v>1.4038000100000001</v>
      </c>
      <c r="D238">
        <v>1.09759998</v>
      </c>
      <c r="E238">
        <v>0.56029998999999997</v>
      </c>
      <c r="G238">
        <f>TREND(Calibration!$A$4:$A$6,Calibration!$B$4:$B$6,'CO2 Concentration Data'!D238)</f>
        <v>441.79879070715839</v>
      </c>
      <c r="H238">
        <f>TREND(Calibration!$A$4:$A$6,Calibration!$C$4:$C$6,'CO2 Concentration Data'!C238)</f>
        <v>561.25421485114066</v>
      </c>
      <c r="I238">
        <f>TREND(Calibration!$A$4:$A$6,Calibration!$D$4:$D$6,'CO2 Concentration Data'!B238)</f>
        <v>752.36461629987389</v>
      </c>
      <c r="J238">
        <f>TREND(Calibration!$A$4:$A$6,Calibration!$E$4:$E$6,'CO2 Concentration Data'!E238)</f>
        <v>389.41668594593636</v>
      </c>
      <c r="K238">
        <f t="shared" si="3"/>
        <v>394.31734067125439</v>
      </c>
    </row>
    <row r="239" spans="1:11" x14ac:dyDescent="0.25">
      <c r="A239">
        <v>1181441</v>
      </c>
      <c r="B239">
        <v>0.74940001999999994</v>
      </c>
      <c r="C239">
        <v>1.37750006</v>
      </c>
      <c r="D239">
        <v>1.0987000499999999</v>
      </c>
      <c r="E239">
        <v>0.56690001000000001</v>
      </c>
      <c r="G239">
        <f>TREND(Calibration!$A$4:$A$6,Calibration!$B$4:$B$6,'CO2 Concentration Data'!D239)</f>
        <v>442.23650946451755</v>
      </c>
      <c r="H239">
        <f>TREND(Calibration!$A$4:$A$6,Calibration!$C$4:$C$6,'CO2 Concentration Data'!C239)</f>
        <v>550.61777033005558</v>
      </c>
      <c r="I239">
        <f>TREND(Calibration!$A$4:$A$6,Calibration!$D$4:$D$6,'CO2 Concentration Data'!B239)</f>
        <v>744.63150824892398</v>
      </c>
      <c r="J239">
        <f>TREND(Calibration!$A$4:$A$6,Calibration!$E$4:$E$6,'CO2 Concentration Data'!E239)</f>
        <v>393.43542996805684</v>
      </c>
      <c r="K239">
        <f t="shared" si="3"/>
        <v>394.21127423847969</v>
      </c>
    </row>
    <row r="240" spans="1:11" x14ac:dyDescent="0.25">
      <c r="A240">
        <v>1186400</v>
      </c>
      <c r="B240">
        <v>0.75440001000000001</v>
      </c>
      <c r="C240">
        <v>1.2856999600000001</v>
      </c>
      <c r="D240">
        <v>1.09930003</v>
      </c>
      <c r="E240">
        <v>0.5625</v>
      </c>
      <c r="G240">
        <f>TREND(Calibration!$A$4:$A$6,Calibration!$B$4:$B$6,'CO2 Concentration Data'!D240)</f>
        <v>442.47524199975658</v>
      </c>
      <c r="H240">
        <f>TREND(Calibration!$A$4:$A$6,Calibration!$C$4:$C$6,'CO2 Concentration Data'!C240)</f>
        <v>513.49121036777183</v>
      </c>
      <c r="I240">
        <f>TREND(Calibration!$A$4:$A$6,Calibration!$D$4:$D$6,'CO2 Concentration Data'!B240)</f>
        <v>749.65301650462754</v>
      </c>
      <c r="J240">
        <f>TREND(Calibration!$A$4:$A$6,Calibration!$E$4:$E$6,'CO2 Concentration Data'!E240)</f>
        <v>390.75626931630575</v>
      </c>
      <c r="K240">
        <f t="shared" si="3"/>
        <v>394.14645578650999</v>
      </c>
    </row>
    <row r="241" spans="1:11" x14ac:dyDescent="0.25">
      <c r="A241">
        <v>1191348</v>
      </c>
      <c r="B241">
        <v>0.73900001999999998</v>
      </c>
      <c r="C241">
        <v>1.4016</v>
      </c>
      <c r="D241">
        <v>1.0959999600000001</v>
      </c>
      <c r="E241">
        <v>0.56140000000000001</v>
      </c>
      <c r="G241">
        <f>TREND(Calibration!$A$4:$A$6,Calibration!$B$4:$B$6,'CO2 Concentration Data'!D241)</f>
        <v>441.16214143379415</v>
      </c>
      <c r="H241">
        <f>TREND(Calibration!$A$4:$A$6,Calibration!$C$4:$C$6,'CO2 Concentration Data'!C241)</f>
        <v>560.36446850900563</v>
      </c>
      <c r="I241">
        <f>TREND(Calibration!$A$4:$A$6,Calibration!$D$4:$D$6,'CO2 Concentration Data'!B241)</f>
        <v>734.1867501875447</v>
      </c>
      <c r="J241">
        <f>TREND(Calibration!$A$4:$A$6,Calibration!$E$4:$E$6,'CO2 Concentration Data'!E241)</f>
        <v>390.08648067561489</v>
      </c>
      <c r="K241">
        <f t="shared" si="3"/>
        <v>393.8459353727589</v>
      </c>
    </row>
    <row r="242" spans="1:11" x14ac:dyDescent="0.25">
      <c r="A242">
        <v>1196326</v>
      </c>
      <c r="B242">
        <v>0.75489998000000003</v>
      </c>
      <c r="C242">
        <v>1.4069999500000001</v>
      </c>
      <c r="D242">
        <v>1.09759998</v>
      </c>
      <c r="E242">
        <v>0.55760001999999997</v>
      </c>
      <c r="G242">
        <f>TREND(Calibration!$A$4:$A$6,Calibration!$B$4:$B$6,'CO2 Concentration Data'!D242)</f>
        <v>441.79879070715839</v>
      </c>
      <c r="H242">
        <f>TREND(Calibration!$A$4:$A$6,Calibration!$C$4:$C$6,'CO2 Concentration Data'!C242)</f>
        <v>562.54836120049879</v>
      </c>
      <c r="I242">
        <f>TREND(Calibration!$A$4:$A$6,Calibration!$D$4:$D$6,'CO2 Concentration Data'!B242)</f>
        <v>750.15513820539184</v>
      </c>
      <c r="J242">
        <f>TREND(Calibration!$A$4:$A$6,Calibration!$E$4:$E$6,'CO2 Concentration Data'!E242)</f>
        <v>387.77267754938538</v>
      </c>
      <c r="K242">
        <f t="shared" si="3"/>
        <v>393.65344558134473</v>
      </c>
    </row>
    <row r="243" spans="1:11" x14ac:dyDescent="0.25">
      <c r="A243">
        <v>1201326</v>
      </c>
      <c r="B243">
        <v>0.75440001000000001</v>
      </c>
      <c r="C243">
        <v>1.4098000500000001</v>
      </c>
      <c r="D243">
        <v>1.0949000099999999</v>
      </c>
      <c r="E243">
        <v>0.55809998999999999</v>
      </c>
      <c r="G243">
        <f>TREND(Calibration!$A$4:$A$6,Calibration!$B$4:$B$6,'CO2 Concentration Data'!D243)</f>
        <v>440.72447042453354</v>
      </c>
      <c r="H243">
        <f>TREND(Calibration!$A$4:$A$6,Calibration!$C$4:$C$6,'CO2 Concentration Data'!C243)</f>
        <v>563.68080093150547</v>
      </c>
      <c r="I243">
        <f>TREND(Calibration!$A$4:$A$6,Calibration!$D$4:$D$6,'CO2 Concentration Data'!B243)</f>
        <v>749.65301650462754</v>
      </c>
      <c r="J243">
        <f>TREND(Calibration!$A$4:$A$6,Calibration!$E$4:$E$6,'CO2 Concentration Data'!E243)</f>
        <v>388.07710866455466</v>
      </c>
      <c r="K243">
        <f t="shared" si="3"/>
        <v>393.48059650703823</v>
      </c>
    </row>
    <row r="244" spans="1:11" x14ac:dyDescent="0.25">
      <c r="A244">
        <v>1206327</v>
      </c>
      <c r="B244">
        <v>0.77179998000000005</v>
      </c>
      <c r="C244">
        <v>1.3883999600000001</v>
      </c>
      <c r="D244">
        <v>1.09440005</v>
      </c>
      <c r="E244">
        <v>0.56029998999999997</v>
      </c>
      <c r="G244">
        <f>TREND(Calibration!$A$4:$A$6,Calibration!$B$4:$B$6,'CO2 Concentration Data'!D244)</f>
        <v>440.52553592952023</v>
      </c>
      <c r="H244">
        <f>TREND(Calibration!$A$4:$A$6,Calibration!$C$4:$C$6,'CO2 Concentration Data'!C244)</f>
        <v>555.02599854476227</v>
      </c>
      <c r="I244">
        <f>TREND(Calibration!$A$4:$A$6,Calibration!$D$4:$D$6,'CO2 Concentration Data'!B244)</f>
        <v>767.12787005513326</v>
      </c>
      <c r="J244">
        <f>TREND(Calibration!$A$4:$A$6,Calibration!$E$4:$E$6,'CO2 Concentration Data'!E244)</f>
        <v>389.41668594593636</v>
      </c>
      <c r="K244">
        <f t="shared" si="3"/>
        <v>393.27632079257529</v>
      </c>
    </row>
    <row r="245" spans="1:11" x14ac:dyDescent="0.25">
      <c r="A245">
        <v>1211326</v>
      </c>
      <c r="B245">
        <v>0.76359999000000001</v>
      </c>
      <c r="C245">
        <v>1.3628</v>
      </c>
      <c r="D245">
        <v>1.09440005</v>
      </c>
      <c r="E245">
        <v>0.55540001000000006</v>
      </c>
      <c r="G245">
        <f>TREND(Calibration!$A$4:$A$6,Calibration!$B$4:$B$6,'CO2 Concentration Data'!D245)</f>
        <v>440.52553592952023</v>
      </c>
      <c r="H245">
        <f>TREND(Calibration!$A$4:$A$6,Calibration!$C$4:$C$6,'CO2 Concentration Data'!C245)</f>
        <v>544.67264980143773</v>
      </c>
      <c r="I245">
        <f>TREND(Calibration!$A$4:$A$6,Calibration!$D$4:$D$6,'CO2 Concentration Data'!B245)</f>
        <v>758.89259008823615</v>
      </c>
      <c r="J245">
        <f>TREND(Calibration!$A$4:$A$6,Calibration!$E$4:$E$6,'CO2 Concentration Data'!E245)</f>
        <v>386.43309417901605</v>
      </c>
      <c r="K245">
        <f t="shared" si="3"/>
        <v>393.06222491597748</v>
      </c>
    </row>
    <row r="246" spans="1:11" x14ac:dyDescent="0.25">
      <c r="A246">
        <v>1216346</v>
      </c>
      <c r="B246">
        <v>0.74720001000000003</v>
      </c>
      <c r="C246">
        <v>1.3693000099999999</v>
      </c>
      <c r="D246">
        <v>1.09440005</v>
      </c>
      <c r="E246">
        <v>0.56629996999999999</v>
      </c>
      <c r="G246">
        <f>TREND(Calibration!$A$4:$A$6,Calibration!$B$4:$B$6,'CO2 Concentration Data'!D246)</f>
        <v>440.52553592952023</v>
      </c>
      <c r="H246">
        <f>TREND(Calibration!$A$4:$A$6,Calibration!$C$4:$C$6,'CO2 Concentration Data'!C246)</f>
        <v>547.30143790755574</v>
      </c>
      <c r="I246">
        <f>TREND(Calibration!$A$4:$A$6,Calibration!$D$4:$D$6,'CO2 Concentration Data'!B246)</f>
        <v>742.42203015444181</v>
      </c>
      <c r="J246">
        <f>TREND(Calibration!$A$4:$A$6,Calibration!$E$4:$E$6,'CO2 Concentration Data'!E246)</f>
        <v>393.07006635354759</v>
      </c>
      <c r="K246">
        <f t="shared" si="3"/>
        <v>393.04061863437505</v>
      </c>
    </row>
    <row r="247" spans="1:11" x14ac:dyDescent="0.25">
      <c r="A247">
        <v>1221327</v>
      </c>
      <c r="B247">
        <v>0.74720001000000003</v>
      </c>
      <c r="C247">
        <v>1.3583999899999999</v>
      </c>
      <c r="D247">
        <v>1.0932999800000001</v>
      </c>
      <c r="E247">
        <v>0.56470001000000003</v>
      </c>
      <c r="G247">
        <f>TREND(Calibration!$A$4:$A$6,Calibration!$B$4:$B$6,'CO2 Concentration Data'!D247)</f>
        <v>440.08781717216107</v>
      </c>
      <c r="H247">
        <f>TREND(Calibration!$A$4:$A$6,Calibration!$C$4:$C$6,'CO2 Concentration Data'!C247)</f>
        <v>542.89316116145096</v>
      </c>
      <c r="I247">
        <f>TREND(Calibration!$A$4:$A$6,Calibration!$D$4:$D$6,'CO2 Concentration Data'!B247)</f>
        <v>742.42203015444181</v>
      </c>
      <c r="J247">
        <f>TREND(Calibration!$A$4:$A$6,Calibration!$E$4:$E$6,'CO2 Concentration Data'!E247)</f>
        <v>392.09585268667513</v>
      </c>
      <c r="K247">
        <f t="shared" si="3"/>
        <v>393.00919238705654</v>
      </c>
    </row>
    <row r="248" spans="1:11" x14ac:dyDescent="0.25">
      <c r="A248">
        <v>1226352</v>
      </c>
      <c r="B248">
        <v>0.78060001000000001</v>
      </c>
      <c r="C248">
        <v>1.3671</v>
      </c>
      <c r="D248">
        <v>1.09549999</v>
      </c>
      <c r="E248">
        <v>0.56029998999999997</v>
      </c>
      <c r="G248">
        <f>TREND(Calibration!$A$4:$A$6,Calibration!$B$4:$B$6,'CO2 Concentration Data'!D248)</f>
        <v>440.96320295977256</v>
      </c>
      <c r="H248">
        <f>TREND(Calibration!$A$4:$A$6,Calibration!$C$4:$C$6,'CO2 Concentration Data'!C248)</f>
        <v>546.41169156542071</v>
      </c>
      <c r="I248">
        <f>TREND(Calibration!$A$4:$A$6,Calibration!$D$4:$D$6,'CO2 Concentration Data'!B248)</f>
        <v>775.96577239002556</v>
      </c>
      <c r="J248">
        <f>TREND(Calibration!$A$4:$A$6,Calibration!$E$4:$E$6,'CO2 Concentration Data'!E248)</f>
        <v>389.41668594593636</v>
      </c>
      <c r="K248">
        <f t="shared" si="3"/>
        <v>392.89134140616585</v>
      </c>
    </row>
    <row r="249" spans="1:11" x14ac:dyDescent="0.25">
      <c r="A249">
        <v>1231323</v>
      </c>
      <c r="B249">
        <v>0.74510001999999997</v>
      </c>
      <c r="C249">
        <v>1.3408999399999999</v>
      </c>
      <c r="D249">
        <v>1.0959999600000001</v>
      </c>
      <c r="E249">
        <v>0.55760001999999997</v>
      </c>
      <c r="G249">
        <f>TREND(Calibration!$A$4:$A$6,Calibration!$B$4:$B$6,'CO2 Concentration Data'!D249)</f>
        <v>441.16214143379415</v>
      </c>
      <c r="H249">
        <f>TREND(Calibration!$A$4:$A$6,Calibration!$C$4:$C$6,'CO2 Concentration Data'!C249)</f>
        <v>535.81564538894122</v>
      </c>
      <c r="I249">
        <f>TREND(Calibration!$A$4:$A$6,Calibration!$D$4:$D$6,'CO2 Concentration Data'!B249)</f>
        <v>740.31300251200753</v>
      </c>
      <c r="J249">
        <f>TREND(Calibration!$A$4:$A$6,Calibration!$E$4:$E$6,'CO2 Concentration Data'!E249)</f>
        <v>387.77267754938538</v>
      </c>
      <c r="K249">
        <f t="shared" si="3"/>
        <v>392.65563924796555</v>
      </c>
    </row>
    <row r="250" spans="1:11" x14ac:dyDescent="0.25">
      <c r="A250">
        <v>1236419</v>
      </c>
      <c r="B250">
        <v>0.73960000000000004</v>
      </c>
      <c r="C250">
        <v>1.31140006</v>
      </c>
      <c r="D250">
        <v>1.09440005</v>
      </c>
      <c r="E250">
        <v>0.56080001999999995</v>
      </c>
      <c r="G250">
        <f>TREND(Calibration!$A$4:$A$6,Calibration!$B$4:$B$6,'CO2 Concentration Data'!D250)</f>
        <v>440.52553592952023</v>
      </c>
      <c r="H250">
        <f>TREND(Calibration!$A$4:$A$6,Calibration!$C$4:$C$6,'CO2 Concentration Data'!C250)</f>
        <v>523.8850585627813</v>
      </c>
      <c r="I250">
        <f>TREND(Calibration!$A$4:$A$6,Calibration!$D$4:$D$6,'CO2 Concentration Data'!B250)</f>
        <v>734.78931229732041</v>
      </c>
      <c r="J250">
        <f>TREND(Calibration!$A$4:$A$6,Calibration!$E$4:$E$6,'CO2 Concentration Data'!E250)</f>
        <v>389.72115359503147</v>
      </c>
      <c r="K250">
        <f t="shared" si="3"/>
        <v>392.64385450343065</v>
      </c>
    </row>
    <row r="251" spans="1:11" x14ac:dyDescent="0.25">
      <c r="A251">
        <v>1241496</v>
      </c>
      <c r="B251">
        <v>0.75440001000000001</v>
      </c>
      <c r="C251">
        <v>1.2785999800000001</v>
      </c>
      <c r="D251">
        <v>1.09379995</v>
      </c>
      <c r="E251">
        <v>0.57230002000000002</v>
      </c>
      <c r="G251">
        <f>TREND(Calibration!$A$4:$A$6,Calibration!$B$4:$B$6,'CO2 Concentration Data'!D251)</f>
        <v>440.2867556461826</v>
      </c>
      <c r="H251">
        <f>TREND(Calibration!$A$4:$A$6,Calibration!$C$4:$C$6,'CO2 Concentration Data'!C251)</f>
        <v>510.61977740418013</v>
      </c>
      <c r="I251">
        <f>TREND(Calibration!$A$4:$A$6,Calibration!$D$4:$D$6,'CO2 Concentration Data'!B251)</f>
        <v>749.65301650462754</v>
      </c>
      <c r="J251">
        <f>TREND(Calibration!$A$4:$A$6,Calibration!$E$4:$E$6,'CO2 Concentration Data'!E251)</f>
        <v>396.72348938407231</v>
      </c>
      <c r="K251">
        <f t="shared" si="3"/>
        <v>392.83634547335856</v>
      </c>
    </row>
    <row r="252" spans="1:11" x14ac:dyDescent="0.25">
      <c r="A252">
        <v>1246354</v>
      </c>
      <c r="B252">
        <v>0.75269997</v>
      </c>
      <c r="C252">
        <v>1.2523000200000001</v>
      </c>
      <c r="D252">
        <v>1.10150003</v>
      </c>
      <c r="E252">
        <v>0.56029998999999997</v>
      </c>
      <c r="G252">
        <f>TREND(Calibration!$A$4:$A$6,Calibration!$B$4:$B$6,'CO2 Concentration Data'!D252)</f>
        <v>443.35062380835984</v>
      </c>
      <c r="H252">
        <f>TREND(Calibration!$A$4:$A$6,Calibration!$C$4:$C$6,'CO2 Concentration Data'!C252)</f>
        <v>499.98332883881181</v>
      </c>
      <c r="I252">
        <f>TREND(Calibration!$A$4:$A$6,Calibration!$D$4:$D$6,'CO2 Concentration Data'!B252)</f>
        <v>747.94566011090956</v>
      </c>
      <c r="J252">
        <f>TREND(Calibration!$A$4:$A$6,Calibration!$E$4:$E$6,'CO2 Concentration Data'!E252)</f>
        <v>389.41668594593636</v>
      </c>
      <c r="K252">
        <f t="shared" si="3"/>
        <v>392.6104636737121</v>
      </c>
    </row>
    <row r="253" spans="1:11" x14ac:dyDescent="0.25">
      <c r="A253">
        <v>1251395</v>
      </c>
      <c r="B253">
        <v>0.75870000999999998</v>
      </c>
      <c r="C253">
        <v>1.27419996</v>
      </c>
      <c r="D253">
        <v>1.11080003</v>
      </c>
      <c r="E253">
        <v>0.5625</v>
      </c>
      <c r="G253">
        <f>TREND(Calibration!$A$4:$A$6,Calibration!$B$4:$B$6,'CO2 Concentration Data'!D253)</f>
        <v>447.05110145381917</v>
      </c>
      <c r="H253">
        <f>TREND(Calibration!$A$4:$A$6,Calibration!$C$4:$C$6,'CO2 Concentration Data'!C253)</f>
        <v>508.84028471991019</v>
      </c>
      <c r="I253">
        <f>TREND(Calibration!$A$4:$A$6,Calibration!$D$4:$D$6,'CO2 Concentration Data'!B253)</f>
        <v>753.97152224154399</v>
      </c>
      <c r="J253">
        <f>TREND(Calibration!$A$4:$A$6,Calibration!$E$4:$E$6,'CO2 Concentration Data'!E253)</f>
        <v>390.75626931630575</v>
      </c>
      <c r="K253">
        <f t="shared" si="3"/>
        <v>392.50243285495634</v>
      </c>
    </row>
    <row r="254" spans="1:11" x14ac:dyDescent="0.25">
      <c r="A254">
        <v>1256328</v>
      </c>
      <c r="B254">
        <v>0.75539999999999996</v>
      </c>
      <c r="C254">
        <v>1.2697999499999999</v>
      </c>
      <c r="D254">
        <v>1.1025999799999999</v>
      </c>
      <c r="E254">
        <v>0.56519997</v>
      </c>
      <c r="G254">
        <f>TREND(Calibration!$A$4:$A$6,Calibration!$B$4:$B$6,'CO2 Concentration Data'!D254)</f>
        <v>443.78829481762034</v>
      </c>
      <c r="H254">
        <f>TREND(Calibration!$A$4:$A$6,Calibration!$C$4:$C$6,'CO2 Concentration Data'!C254)</f>
        <v>507.06079607992331</v>
      </c>
      <c r="I254">
        <f>TREND(Calibration!$A$4:$A$6,Calibration!$D$4:$D$6,'CO2 Concentration Data'!B254)</f>
        <v>750.65731012133892</v>
      </c>
      <c r="J254">
        <f>TREND(Calibration!$A$4:$A$6,Calibration!$E$4:$E$6,'CO2 Concentration Data'!E254)</f>
        <v>392.40027771285673</v>
      </c>
      <c r="K254">
        <f t="shared" si="3"/>
        <v>392.37279595101694</v>
      </c>
    </row>
    <row r="255" spans="1:11" x14ac:dyDescent="0.25">
      <c r="A255">
        <v>1261333</v>
      </c>
      <c r="B255">
        <v>0.80299997000000001</v>
      </c>
      <c r="C255">
        <v>1.28400004</v>
      </c>
      <c r="D255">
        <v>1.1030999399999999</v>
      </c>
      <c r="E255">
        <v>0.55650001999999998</v>
      </c>
      <c r="G255">
        <f>TREND(Calibration!$A$4:$A$6,Calibration!$B$4:$B$6,'CO2 Concentration Data'!D255)</f>
        <v>443.98722931263364</v>
      </c>
      <c r="H255">
        <f>TREND(Calibration!$A$4:$A$6,Calibration!$C$4:$C$6,'CO2 Concentration Data'!C255)</f>
        <v>512.80371458278807</v>
      </c>
      <c r="I255">
        <f>TREND(Calibration!$A$4:$A$6,Calibration!$D$4:$D$6,'CO2 Concentration Data'!B255)</f>
        <v>798.46213419623473</v>
      </c>
      <c r="J255">
        <f>TREND(Calibration!$A$4:$A$6,Calibration!$E$4:$E$6,'CO2 Concentration Data'!E255)</f>
        <v>387.10288890869452</v>
      </c>
      <c r="K255">
        <f t="shared" si="3"/>
        <v>392.12727245216803</v>
      </c>
    </row>
    <row r="256" spans="1:11" x14ac:dyDescent="0.25">
      <c r="A256">
        <v>1266350</v>
      </c>
      <c r="B256">
        <v>0.78109998000000003</v>
      </c>
      <c r="C256">
        <v>1.3337999599999999</v>
      </c>
      <c r="D256">
        <v>1.1009000499999999</v>
      </c>
      <c r="E256">
        <v>0.5625</v>
      </c>
      <c r="G256">
        <f>TREND(Calibration!$A$4:$A$6,Calibration!$B$4:$B$6,'CO2 Concentration Data'!D256)</f>
        <v>443.11189127312082</v>
      </c>
      <c r="H256">
        <f>TREND(Calibration!$A$4:$A$6,Calibration!$C$4:$C$6,'CO2 Concentration Data'!C256)</f>
        <v>532.94421242534952</v>
      </c>
      <c r="I256">
        <f>TREND(Calibration!$A$4:$A$6,Calibration!$D$4:$D$6,'CO2 Concentration Data'!B256)</f>
        <v>776.46789409078985</v>
      </c>
      <c r="J256">
        <f>TREND(Calibration!$A$4:$A$6,Calibration!$E$4:$E$6,'CO2 Concentration Data'!E256)</f>
        <v>390.75626931630575</v>
      </c>
      <c r="K256">
        <f t="shared" si="3"/>
        <v>391.92299673770503</v>
      </c>
    </row>
    <row r="257" spans="1:11" x14ac:dyDescent="0.25">
      <c r="A257">
        <v>1271355</v>
      </c>
      <c r="B257">
        <v>0.79259997999999998</v>
      </c>
      <c r="C257">
        <v>1.3387000600000001</v>
      </c>
      <c r="D257">
        <v>1.10150003</v>
      </c>
      <c r="E257">
        <v>0.56300002000000005</v>
      </c>
      <c r="G257">
        <f>TREND(Calibration!$A$4:$A$6,Calibration!$B$4:$B$6,'CO2 Concentration Data'!D257)</f>
        <v>443.35062380835984</v>
      </c>
      <c r="H257">
        <f>TREND(Calibration!$A$4:$A$6,Calibration!$C$4:$C$6,'CO2 Concentration Data'!C257)</f>
        <v>534.92595162248756</v>
      </c>
      <c r="I257">
        <f>TREND(Calibration!$A$4:$A$6,Calibration!$D$4:$D$6,'CO2 Concentration Data'!B257)</f>
        <v>788.01738617789192</v>
      </c>
      <c r="J257">
        <f>TREND(Calibration!$A$4:$A$6,Calibration!$E$4:$E$6,'CO2 Concentration Data'!E257)</f>
        <v>391.06073087641323</v>
      </c>
      <c r="K257">
        <f t="shared" si="3"/>
        <v>391.75014864549331</v>
      </c>
    </row>
    <row r="258" spans="1:11" x14ac:dyDescent="0.25">
      <c r="A258">
        <v>1276359</v>
      </c>
      <c r="B258">
        <v>0.75819999000000005</v>
      </c>
      <c r="C258">
        <v>1.3474999700000001</v>
      </c>
      <c r="D258">
        <v>1.09930003</v>
      </c>
      <c r="E258">
        <v>0.56300002000000005</v>
      </c>
      <c r="G258">
        <f>TREND(Calibration!$A$4:$A$6,Calibration!$B$4:$B$6,'CO2 Concentration Data'!D258)</f>
        <v>442.47524199975658</v>
      </c>
      <c r="H258">
        <f>TREND(Calibration!$A$4:$A$6,Calibration!$C$4:$C$6,'CO2 Concentration Data'!C258)</f>
        <v>538.48488441534619</v>
      </c>
      <c r="I258">
        <f>TREND(Calibration!$A$4:$A$6,Calibration!$D$4:$D$6,'CO2 Concentration Data'!B258)</f>
        <v>753.46935032559691</v>
      </c>
      <c r="J258">
        <f>TREND(Calibration!$A$4:$A$6,Calibration!$E$4:$E$6,'CO2 Concentration Data'!E258)</f>
        <v>391.06073087641323</v>
      </c>
      <c r="K258">
        <f t="shared" si="3"/>
        <v>391.51248210131195</v>
      </c>
    </row>
    <row r="259" spans="1:11" x14ac:dyDescent="0.25">
      <c r="A259">
        <v>1281324</v>
      </c>
      <c r="B259">
        <v>0.77950001000000002</v>
      </c>
      <c r="C259">
        <v>1.33819997</v>
      </c>
      <c r="D259">
        <v>1.09759998</v>
      </c>
      <c r="E259">
        <v>0.55479997000000003</v>
      </c>
      <c r="G259">
        <f>TREND(Calibration!$A$4:$A$6,Calibration!$B$4:$B$6,'CO2 Concentration Data'!D259)</f>
        <v>441.79879070715839</v>
      </c>
      <c r="H259">
        <f>TREND(Calibration!$A$4:$A$6,Calibration!$C$4:$C$6,'CO2 Concentration Data'!C259)</f>
        <v>534.7237010653364</v>
      </c>
      <c r="I259">
        <f>TREND(Calibration!$A$4:$A$6,Calibration!$D$4:$D$6,'CO2 Concentration Data'!B259)</f>
        <v>774.86103836430277</v>
      </c>
      <c r="J259">
        <f>TREND(Calibration!$A$4:$A$6,Calibration!$E$4:$E$6,'CO2 Concentration Data'!E259)</f>
        <v>386.0677305645068</v>
      </c>
      <c r="K259">
        <f t="shared" si="3"/>
        <v>391.28660030166554</v>
      </c>
    </row>
    <row r="260" spans="1:11" x14ac:dyDescent="0.25">
      <c r="A260">
        <v>1286325</v>
      </c>
      <c r="B260">
        <v>0.77240001999999996</v>
      </c>
      <c r="C260">
        <v>1.34850001</v>
      </c>
      <c r="D260">
        <v>1.0981999600000001</v>
      </c>
      <c r="E260">
        <v>0.55320000999999996</v>
      </c>
      <c r="G260">
        <f>TREND(Calibration!$A$4:$A$6,Calibration!$B$4:$B$6,'CO2 Concentration Data'!D260)</f>
        <v>442.03752324239741</v>
      </c>
      <c r="H260">
        <f>TREND(Calibration!$A$4:$A$6,Calibration!$C$4:$C$6,'CO2 Concentration Data'!C260)</f>
        <v>538.8893289096842</v>
      </c>
      <c r="I260">
        <f>TREND(Calibration!$A$4:$A$6,Calibration!$D$4:$D$6,'CO2 Concentration Data'!B260)</f>
        <v>767.73049242312845</v>
      </c>
      <c r="J260">
        <f>TREND(Calibration!$A$4:$A$6,Calibration!$E$4:$E$6,'CO2 Concentration Data'!E260)</f>
        <v>385.09351689763429</v>
      </c>
      <c r="K260">
        <f t="shared" si="3"/>
        <v>391.06071850201903</v>
      </c>
    </row>
    <row r="261" spans="1:11" x14ac:dyDescent="0.25">
      <c r="A261">
        <v>1291327</v>
      </c>
      <c r="B261">
        <v>0.78549999000000004</v>
      </c>
      <c r="C261">
        <v>1.3911999500000001</v>
      </c>
      <c r="D261">
        <v>1.1009000499999999</v>
      </c>
      <c r="E261">
        <v>0.55589997999999996</v>
      </c>
      <c r="G261">
        <f>TREND(Calibration!$A$4:$A$6,Calibration!$B$4:$B$6,'CO2 Concentration Data'!D261)</f>
        <v>443.11189127312082</v>
      </c>
      <c r="H261">
        <f>TREND(Calibration!$A$4:$A$6,Calibration!$C$4:$C$6,'CO2 Concentration Data'!C261)</f>
        <v>556.15839378865405</v>
      </c>
      <c r="I261">
        <f>TREND(Calibration!$A$4:$A$6,Calibration!$D$4:$D$6,'CO2 Concentration Data'!B261)</f>
        <v>780.88684023671772</v>
      </c>
      <c r="J261">
        <f>TREND(Calibration!$A$4:$A$6,Calibration!$E$4:$E$6,'CO2 Concentration Data'!E261)</f>
        <v>386.73752529418528</v>
      </c>
      <c r="K261">
        <f t="shared" si="3"/>
        <v>390.76019690975426</v>
      </c>
    </row>
    <row r="262" spans="1:11" x14ac:dyDescent="0.25">
      <c r="A262">
        <v>1296326</v>
      </c>
      <c r="B262">
        <v>0.81889999000000002</v>
      </c>
      <c r="C262">
        <v>1.3900999999999999</v>
      </c>
      <c r="D262">
        <v>1.0959999600000001</v>
      </c>
      <c r="E262">
        <v>0.55589997999999996</v>
      </c>
      <c r="G262">
        <f>TREND(Calibration!$A$4:$A$6,Calibration!$B$4:$B$6,'CO2 Concentration Data'!D262)</f>
        <v>441.16214143379415</v>
      </c>
      <c r="H262">
        <f>TREND(Calibration!$A$4:$A$6,Calibration!$C$4:$C$6,'CO2 Concentration Data'!C262)</f>
        <v>555.71354286114399</v>
      </c>
      <c r="I262">
        <f>TREND(Calibration!$A$4:$A$6,Calibration!$D$4:$D$6,'CO2 Concentration Data'!B262)</f>
        <v>814.43058247230135</v>
      </c>
      <c r="J262">
        <f>TREND(Calibration!$A$4:$A$6,Calibration!$E$4:$E$6,'CO2 Concentration Data'!E262)</f>
        <v>386.73752529418528</v>
      </c>
      <c r="K262">
        <f t="shared" si="3"/>
        <v>390.67377237260092</v>
      </c>
    </row>
    <row r="263" spans="1:11" x14ac:dyDescent="0.25">
      <c r="A263">
        <v>1301340</v>
      </c>
      <c r="B263">
        <v>0.80409998000000005</v>
      </c>
      <c r="C263">
        <v>1.3654999699999999</v>
      </c>
      <c r="D263">
        <v>1.0987000499999999</v>
      </c>
      <c r="E263">
        <v>0.55650001999999998</v>
      </c>
      <c r="G263">
        <f>TREND(Calibration!$A$4:$A$6,Calibration!$B$4:$B$6,'CO2 Concentration Data'!D263)</f>
        <v>442.23650946451755</v>
      </c>
      <c r="H263">
        <f>TREND(Calibration!$A$4:$A$6,Calibration!$C$4:$C$6,'CO2 Concentration Data'!C263)</f>
        <v>545.76459412504266</v>
      </c>
      <c r="I263">
        <f>TREND(Calibration!$A$4:$A$6,Calibration!$D$4:$D$6,'CO2 Concentration Data'!B263)</f>
        <v>799.56687826499422</v>
      </c>
      <c r="J263">
        <f>TREND(Calibration!$A$4:$A$6,Calibration!$E$4:$E$6,'CO2 Concentration Data'!E263)</f>
        <v>387.10288890869452</v>
      </c>
      <c r="K263">
        <f t="shared" si="3"/>
        <v>390.49110293974064</v>
      </c>
    </row>
    <row r="264" spans="1:11" x14ac:dyDescent="0.25">
      <c r="A264">
        <v>1306380</v>
      </c>
      <c r="B264">
        <v>0.81279999000000003</v>
      </c>
      <c r="C264">
        <v>1.33819997</v>
      </c>
      <c r="D264">
        <v>1.0981999600000001</v>
      </c>
      <c r="E264">
        <v>0.56470001000000003</v>
      </c>
      <c r="G264">
        <f>TREND(Calibration!$A$4:$A$6,Calibration!$B$4:$B$6,'CO2 Concentration Data'!D264)</f>
        <v>442.03752324239741</v>
      </c>
      <c r="H264">
        <f>TREND(Calibration!$A$4:$A$6,Calibration!$C$4:$C$6,'CO2 Concentration Data'!C264)</f>
        <v>534.7237010653364</v>
      </c>
      <c r="I264">
        <f>TREND(Calibration!$A$4:$A$6,Calibration!$D$4:$D$6,'CO2 Concentration Data'!B264)</f>
        <v>808.30433014783853</v>
      </c>
      <c r="J264">
        <f>TREND(Calibration!$A$4:$A$6,Calibration!$E$4:$E$6,'CO2 Concentration Data'!E264)</f>
        <v>392.09585268667513</v>
      </c>
      <c r="K264">
        <f t="shared" si="3"/>
        <v>390.35164587366631</v>
      </c>
    </row>
    <row r="265" spans="1:11" x14ac:dyDescent="0.25">
      <c r="A265">
        <v>1311324</v>
      </c>
      <c r="B265">
        <v>0.81010002000000003</v>
      </c>
      <c r="C265">
        <v>1.28509998</v>
      </c>
      <c r="D265">
        <v>1.09930003</v>
      </c>
      <c r="E265">
        <v>0.56519997</v>
      </c>
      <c r="G265">
        <f>TREND(Calibration!$A$4:$A$6,Calibration!$B$4:$B$6,'CO2 Concentration Data'!D265)</f>
        <v>442.47524199975658</v>
      </c>
      <c r="H265">
        <f>TREND(Calibration!$A$4:$A$6,Calibration!$C$4:$C$6,'CO2 Concentration Data'!C265)</f>
        <v>513.24856146601496</v>
      </c>
      <c r="I265">
        <f>TREND(Calibration!$A$4:$A$6,Calibration!$D$4:$D$6,'CO2 Concentration Data'!B265)</f>
        <v>805.59274039562865</v>
      </c>
      <c r="J265">
        <f>TREND(Calibration!$A$4:$A$6,Calibration!$E$4:$E$6,'CO2 Concentration Data'!E265)</f>
        <v>392.40027771285673</v>
      </c>
      <c r="K265">
        <f t="shared" si="3"/>
        <v>390.10415779241731</v>
      </c>
    </row>
    <row r="266" spans="1:11" x14ac:dyDescent="0.25">
      <c r="A266">
        <v>1316367</v>
      </c>
      <c r="B266">
        <v>0.79259997999999998</v>
      </c>
      <c r="C266">
        <v>1.3217999899999999</v>
      </c>
      <c r="D266">
        <v>1.09759998</v>
      </c>
      <c r="E266">
        <v>0.55870003000000001</v>
      </c>
      <c r="G266">
        <f>TREND(Calibration!$A$4:$A$6,Calibration!$B$4:$B$6,'CO2 Concentration Data'!D266)</f>
        <v>441.79879070715839</v>
      </c>
      <c r="H266">
        <f>TREND(Calibration!$A$4:$A$6,Calibration!$C$4:$C$6,'CO2 Concentration Data'!C266)</f>
        <v>528.0910847517348</v>
      </c>
      <c r="I266">
        <f>TREND(Calibration!$A$4:$A$6,Calibration!$D$4:$D$6,'CO2 Concentration Data'!B266)</f>
        <v>788.01738617789192</v>
      </c>
      <c r="J266">
        <f>TREND(Calibration!$A$4:$A$6,Calibration!$E$4:$E$6,'CO2 Concentration Data'!E266)</f>
        <v>388.44247227906391</v>
      </c>
      <c r="K266">
        <f t="shared" si="3"/>
        <v>389.82524346384992</v>
      </c>
    </row>
    <row r="267" spans="1:11" x14ac:dyDescent="0.25">
      <c r="A267">
        <v>1321361</v>
      </c>
      <c r="B267">
        <v>0.77729999999999999</v>
      </c>
      <c r="C267">
        <v>1.38789999</v>
      </c>
      <c r="D267">
        <v>1.1058000299999999</v>
      </c>
      <c r="E267">
        <v>0.56519997</v>
      </c>
      <c r="G267">
        <f>TREND(Calibration!$A$4:$A$6,Calibration!$B$4:$B$6,'CO2 Concentration Data'!D267)</f>
        <v>445.06159734335716</v>
      </c>
      <c r="H267">
        <f>TREND(Calibration!$A$4:$A$6,Calibration!$C$4:$C$6,'CO2 Concentration Data'!C267)</f>
        <v>554.82379651900908</v>
      </c>
      <c r="I267">
        <f>TREND(Calibration!$A$4:$A$6,Calibration!$D$4:$D$6,'CO2 Concentration Data'!B267)</f>
        <v>772.65156026982049</v>
      </c>
      <c r="J267">
        <f>TREND(Calibration!$A$4:$A$6,Calibration!$E$4:$E$6,'CO2 Concentration Data'!E267)</f>
        <v>392.40027771285673</v>
      </c>
      <c r="K267">
        <f t="shared" si="3"/>
        <v>389.78203109706379</v>
      </c>
    </row>
    <row r="268" spans="1:11" x14ac:dyDescent="0.25">
      <c r="A268">
        <v>1326396</v>
      </c>
      <c r="B268">
        <v>0.76090002000000001</v>
      </c>
      <c r="C268">
        <v>1.3402999600000001</v>
      </c>
      <c r="D268">
        <v>1.10469997</v>
      </c>
      <c r="E268">
        <v>0.57230002000000002</v>
      </c>
      <c r="G268">
        <f>TREND(Calibration!$A$4:$A$6,Calibration!$B$4:$B$6,'CO2 Concentration Data'!D268)</f>
        <v>444.62388256500617</v>
      </c>
      <c r="H268">
        <f>TREND(Calibration!$A$4:$A$6,Calibration!$C$4:$C$6,'CO2 Concentration Data'!C268)</f>
        <v>535.57299648718447</v>
      </c>
      <c r="I268">
        <f>TREND(Calibration!$A$4:$A$6,Calibration!$D$4:$D$6,'CO2 Concentration Data'!B268)</f>
        <v>756.18100033602627</v>
      </c>
      <c r="J268">
        <f>TREND(Calibration!$A$4:$A$6,Calibration!$E$4:$E$6,'CO2 Concentration Data'!E268)</f>
        <v>396.72348938407231</v>
      </c>
      <c r="K268">
        <f t="shared" si="3"/>
        <v>390.01773443377783</v>
      </c>
    </row>
    <row r="269" spans="1:11" x14ac:dyDescent="0.25">
      <c r="A269">
        <v>1331442</v>
      </c>
      <c r="B269">
        <v>0.79699998999999999</v>
      </c>
      <c r="C269">
        <v>1.38189995</v>
      </c>
      <c r="D269">
        <v>1.10150003</v>
      </c>
      <c r="E269">
        <v>0.56739998000000003</v>
      </c>
      <c r="G269">
        <f>TREND(Calibration!$A$4:$A$6,Calibration!$B$4:$B$6,'CO2 Concentration Data'!D269)</f>
        <v>443.35062380835984</v>
      </c>
      <c r="H269">
        <f>TREND(Calibration!$A$4:$A$6,Calibration!$C$4:$C$6,'CO2 Concentration Data'!C269)</f>
        <v>552.39721043864427</v>
      </c>
      <c r="I269">
        <f>TREND(Calibration!$A$4:$A$6,Calibration!$D$4:$D$6,'CO2 Concentration Data'!B269)</f>
        <v>792.43633232381978</v>
      </c>
      <c r="J269">
        <f>TREND(Calibration!$A$4:$A$6,Calibration!$E$4:$E$6,'CO2 Concentration Data'!E269)</f>
        <v>393.73986108322612</v>
      </c>
      <c r="K269">
        <f t="shared" si="3"/>
        <v>390.15719169627101</v>
      </c>
    </row>
    <row r="270" spans="1:11" x14ac:dyDescent="0.25">
      <c r="A270">
        <v>1336325</v>
      </c>
      <c r="B270">
        <v>0.78930001999999999</v>
      </c>
      <c r="C270">
        <v>1.3998999599999999</v>
      </c>
      <c r="D270">
        <v>1.1037000400000001</v>
      </c>
      <c r="E270">
        <v>0.56959998999999994</v>
      </c>
      <c r="G270">
        <f>TREND(Calibration!$A$4:$A$6,Calibration!$B$4:$B$6,'CO2 Concentration Data'!D270)</f>
        <v>444.22600959597139</v>
      </c>
      <c r="H270">
        <f>TREND(Calibration!$A$4:$A$6,Calibration!$C$4:$C$6,'CO2 Concentration Data'!C270)</f>
        <v>559.6769241926238</v>
      </c>
      <c r="I270">
        <f>TREND(Calibration!$A$4:$A$6,Calibration!$D$4:$D$6,'CO2 Concentration Data'!B270)</f>
        <v>784.70322427286987</v>
      </c>
      <c r="J270">
        <f>TREND(Calibration!$A$4:$A$6,Calibration!$E$4:$E$6,'CO2 Concentration Data'!E270)</f>
        <v>395.07944445359544</v>
      </c>
      <c r="K270">
        <f t="shared" si="3"/>
        <v>390.21022442161092</v>
      </c>
    </row>
    <row r="271" spans="1:11" x14ac:dyDescent="0.25">
      <c r="A271">
        <v>1341353</v>
      </c>
      <c r="B271">
        <v>0.77399998999999997</v>
      </c>
      <c r="C271">
        <v>1.3595000500000001</v>
      </c>
      <c r="D271">
        <v>1.10529995</v>
      </c>
      <c r="E271">
        <v>0.56519997</v>
      </c>
      <c r="G271">
        <f>TREND(Calibration!$A$4:$A$6,Calibration!$B$4:$B$6,'CO2 Concentration Data'!D271)</f>
        <v>444.86261510024519</v>
      </c>
      <c r="H271">
        <f>TREND(Calibration!$A$4:$A$6,Calibration!$C$4:$C$6,'CO2 Concentration Data'!C271)</f>
        <v>543.33805657607593</v>
      </c>
      <c r="I271">
        <f>TREND(Calibration!$A$4:$A$6,Calibration!$D$4:$D$6,'CO2 Concentration Data'!B271)</f>
        <v>769.33734814961542</v>
      </c>
      <c r="J271">
        <f>TREND(Calibration!$A$4:$A$6,Calibration!$E$4:$E$6,'CO2 Concentration Data'!E271)</f>
        <v>392.40027771285673</v>
      </c>
      <c r="K271">
        <f t="shared" si="3"/>
        <v>390.26325695053191</v>
      </c>
    </row>
    <row r="272" spans="1:11" x14ac:dyDescent="0.25">
      <c r="A272">
        <v>1346323</v>
      </c>
      <c r="B272">
        <v>0.76529997999999999</v>
      </c>
      <c r="C272">
        <v>1.31850004</v>
      </c>
      <c r="D272">
        <v>1.1020000000000001</v>
      </c>
      <c r="E272">
        <v>0.56849998000000002</v>
      </c>
      <c r="G272">
        <f>TREND(Calibration!$A$4:$A$6,Calibration!$B$4:$B$6,'CO2 Concentration Data'!D272)</f>
        <v>443.54956228238143</v>
      </c>
      <c r="H272">
        <f>TREND(Calibration!$A$4:$A$6,Calibration!$C$4:$C$6,'CO2 Concentration Data'!C272)</f>
        <v>526.756491526373</v>
      </c>
      <c r="I272">
        <f>TREND(Calibration!$A$4:$A$6,Calibration!$D$4:$D$6,'CO2 Concentration Data'!B272)</f>
        <v>760.59989626677111</v>
      </c>
      <c r="J272">
        <f>TREND(Calibration!$A$4:$A$6,Calibration!$E$4:$E$6,'CO2 Concentration Data'!E272)</f>
        <v>394.40964972391697</v>
      </c>
      <c r="K272">
        <f t="shared" si="3"/>
        <v>390.40271401660618</v>
      </c>
    </row>
    <row r="273" spans="1:11" x14ac:dyDescent="0.25">
      <c r="A273">
        <v>1351330</v>
      </c>
      <c r="B273">
        <v>0.79210000999999997</v>
      </c>
      <c r="C273">
        <v>1.2802</v>
      </c>
      <c r="D273">
        <v>1.10150003</v>
      </c>
      <c r="E273">
        <v>0.55870003000000001</v>
      </c>
      <c r="G273">
        <f>TREND(Calibration!$A$4:$A$6,Calibration!$B$4:$B$6,'CO2 Concentration Data'!D273)</f>
        <v>443.35062380835984</v>
      </c>
      <c r="H273">
        <f>TREND(Calibration!$A$4:$A$6,Calibration!$C$4:$C$6,'CO2 Concentration Data'!C273)</f>
        <v>511.266870800275</v>
      </c>
      <c r="I273">
        <f>TREND(Calibration!$A$4:$A$6,Calibration!$D$4:$D$6,'CO2 Concentration Data'!B273)</f>
        <v>787.51526447712774</v>
      </c>
      <c r="J273">
        <f>TREND(Calibration!$A$4:$A$6,Calibration!$E$4:$E$6,'CO2 Concentration Data'!E273)</f>
        <v>388.44247227906391</v>
      </c>
      <c r="K273">
        <f t="shared" si="3"/>
        <v>390.42432029820878</v>
      </c>
    </row>
    <row r="274" spans="1:11" x14ac:dyDescent="0.25">
      <c r="A274">
        <v>1356325</v>
      </c>
      <c r="B274">
        <v>0.78930001999999999</v>
      </c>
      <c r="C274">
        <v>1.2539999500000001</v>
      </c>
      <c r="D274">
        <v>1.1025999799999999</v>
      </c>
      <c r="E274">
        <v>0.56140000000000001</v>
      </c>
      <c r="G274">
        <f>TREND(Calibration!$A$4:$A$6,Calibration!$B$4:$B$6,'CO2 Concentration Data'!D274)</f>
        <v>443.78829481762034</v>
      </c>
      <c r="H274">
        <f>TREND(Calibration!$A$4:$A$6,Calibration!$C$4:$C$6,'CO2 Concentration Data'!C274)</f>
        <v>500.67082866807874</v>
      </c>
      <c r="I274">
        <f>TREND(Calibration!$A$4:$A$6,Calibration!$D$4:$D$6,'CO2 Concentration Data'!B274)</f>
        <v>784.70322427286987</v>
      </c>
      <c r="J274">
        <f>TREND(Calibration!$A$4:$A$6,Calibration!$E$4:$E$6,'CO2 Concentration Data'!E274)</f>
        <v>390.08648067561489</v>
      </c>
      <c r="K274">
        <f t="shared" si="3"/>
        <v>390.48913875017848</v>
      </c>
    </row>
    <row r="275" spans="1:11" x14ac:dyDescent="0.25">
      <c r="A275">
        <v>1361330</v>
      </c>
      <c r="B275">
        <v>0.78280002000000004</v>
      </c>
      <c r="C275">
        <v>1.25890005</v>
      </c>
      <c r="D275">
        <v>1.1030999399999999</v>
      </c>
      <c r="E275">
        <v>0.56410002999999997</v>
      </c>
      <c r="G275">
        <f>TREND(Calibration!$A$4:$A$6,Calibration!$B$4:$B$6,'CO2 Concentration Data'!D275)</f>
        <v>443.98722931263364</v>
      </c>
      <c r="H275">
        <f>TREND(Calibration!$A$4:$A$6,Calibration!$C$4:$C$6,'CO2 Concentration Data'!C275)</f>
        <v>502.65256786521672</v>
      </c>
      <c r="I275">
        <f>TREND(Calibration!$A$4:$A$6,Calibration!$D$4:$D$6,'CO2 Concentration Data'!B275)</f>
        <v>778.17525048450784</v>
      </c>
      <c r="J275">
        <f>TREND(Calibration!$A$4:$A$6,Calibration!$E$4:$E$6,'CO2 Concentration Data'!E275)</f>
        <v>391.7305256060917</v>
      </c>
      <c r="K275">
        <f t="shared" si="3"/>
        <v>390.56377873921571</v>
      </c>
    </row>
    <row r="276" spans="1:11" x14ac:dyDescent="0.25">
      <c r="A276">
        <v>1366325</v>
      </c>
      <c r="B276">
        <v>0.77839999999999998</v>
      </c>
      <c r="C276">
        <v>1.31079996</v>
      </c>
      <c r="D276">
        <v>1.0987000499999999</v>
      </c>
      <c r="E276">
        <v>0.56410002999999997</v>
      </c>
      <c r="G276">
        <f>TREND(Calibration!$A$4:$A$6,Calibration!$B$4:$B$6,'CO2 Concentration Data'!D276)</f>
        <v>442.23650946451755</v>
      </c>
      <c r="H276">
        <f>TREND(Calibration!$A$4:$A$6,Calibration!$C$4:$C$6,'CO2 Concentration Data'!C276)</f>
        <v>523.64236112962635</v>
      </c>
      <c r="I276">
        <f>TREND(Calibration!$A$4:$A$6,Calibration!$D$4:$D$6,'CO2 Concentration Data'!B276)</f>
        <v>773.75629429554328</v>
      </c>
      <c r="J276">
        <f>TREND(Calibration!$A$4:$A$6,Calibration!$E$4:$E$6,'CO2 Concentration Data'!E276)</f>
        <v>391.7305256060917</v>
      </c>
      <c r="K276">
        <f t="shared" si="3"/>
        <v>390.73466362396005</v>
      </c>
    </row>
    <row r="277" spans="1:11" x14ac:dyDescent="0.25">
      <c r="A277">
        <v>1371336</v>
      </c>
      <c r="B277">
        <v>0.75870000999999998</v>
      </c>
      <c r="C277">
        <v>1.3446999799999999</v>
      </c>
      <c r="D277">
        <v>1.09759998</v>
      </c>
      <c r="E277">
        <v>0.56410002999999997</v>
      </c>
      <c r="G277">
        <f>TREND(Calibration!$A$4:$A$6,Calibration!$B$4:$B$6,'CO2 Concentration Data'!D277)</f>
        <v>441.79879070715839</v>
      </c>
      <c r="H277">
        <f>TREND(Calibration!$A$4:$A$6,Calibration!$C$4:$C$6,'CO2 Concentration Data'!C277)</f>
        <v>537.35248917145429</v>
      </c>
      <c r="I277">
        <f>TREND(Calibration!$A$4:$A$6,Calibration!$D$4:$D$6,'CO2 Concentration Data'!B277)</f>
        <v>753.97152224154399</v>
      </c>
      <c r="J277">
        <f>TREND(Calibration!$A$4:$A$6,Calibration!$E$4:$E$6,'CO2 Concentration Data'!E277)</f>
        <v>391.7305256060917</v>
      </c>
      <c r="K277">
        <f t="shared" si="3"/>
        <v>390.69145263210669</v>
      </c>
    </row>
    <row r="278" spans="1:11" x14ac:dyDescent="0.25">
      <c r="A278">
        <v>1376325</v>
      </c>
      <c r="B278">
        <v>0.76359999000000001</v>
      </c>
      <c r="C278">
        <v>1.38460004</v>
      </c>
      <c r="D278">
        <v>1.09650004</v>
      </c>
      <c r="E278">
        <v>0.56029998999999997</v>
      </c>
      <c r="G278">
        <f>TREND(Calibration!$A$4:$A$6,Calibration!$B$4:$B$6,'CO2 Concentration Data'!D278)</f>
        <v>441.36112367690606</v>
      </c>
      <c r="H278">
        <f>TREND(Calibration!$A$4:$A$6,Calibration!$C$4:$C$6,'CO2 Concentration Data'!C278)</f>
        <v>553.48920329364728</v>
      </c>
      <c r="I278">
        <f>TREND(Calibration!$A$4:$A$6,Calibration!$D$4:$D$6,'CO2 Concentration Data'!B278)</f>
        <v>758.89259008823615</v>
      </c>
      <c r="J278">
        <f>TREND(Calibration!$A$4:$A$6,Calibration!$E$4:$E$6,'CO2 Concentration Data'!E278)</f>
        <v>389.41668594593636</v>
      </c>
      <c r="K278">
        <f t="shared" si="3"/>
        <v>390.6050278985345</v>
      </c>
    </row>
    <row r="279" spans="1:11" x14ac:dyDescent="0.25">
      <c r="A279">
        <v>1381421</v>
      </c>
      <c r="B279">
        <v>0.75160002999999997</v>
      </c>
      <c r="C279">
        <v>1.3994</v>
      </c>
      <c r="D279">
        <v>1.10150003</v>
      </c>
      <c r="E279">
        <v>0.56959998999999994</v>
      </c>
      <c r="G279">
        <f>TREND(Calibration!$A$4:$A$6,Calibration!$B$4:$B$6,'CO2 Concentration Data'!D279)</f>
        <v>443.35062380835984</v>
      </c>
      <c r="H279">
        <f>TREND(Calibration!$A$4:$A$6,Calibration!$C$4:$C$6,'CO2 Concentration Data'!C279)</f>
        <v>559.47472621115389</v>
      </c>
      <c r="I279">
        <f>TREND(Calibration!$A$4:$A$6,Calibration!$D$4:$D$6,'CO2 Concentration Data'!B279)</f>
        <v>746.84098634340626</v>
      </c>
      <c r="J279">
        <f>TREND(Calibration!$A$4:$A$6,Calibration!$E$4:$E$6,'CO2 Concentration Data'!E279)</f>
        <v>395.07944445359544</v>
      </c>
      <c r="K279">
        <f t="shared" si="3"/>
        <v>390.78769752781386</v>
      </c>
    </row>
    <row r="280" spans="1:11" x14ac:dyDescent="0.25">
      <c r="A280">
        <v>1386328</v>
      </c>
      <c r="B280">
        <v>0.74510001999999997</v>
      </c>
      <c r="C280">
        <v>1.3911999500000001</v>
      </c>
      <c r="D280">
        <v>1.0997999899999999</v>
      </c>
      <c r="E280">
        <v>0.56690001000000001</v>
      </c>
      <c r="G280">
        <f>TREND(Calibration!$A$4:$A$6,Calibration!$B$4:$B$6,'CO2 Concentration Data'!D280)</f>
        <v>442.67417649476988</v>
      </c>
      <c r="H280">
        <f>TREND(Calibration!$A$4:$A$6,Calibration!$C$4:$C$6,'CO2 Concentration Data'!C280)</f>
        <v>556.15839378865405</v>
      </c>
      <c r="I280">
        <f>TREND(Calibration!$A$4:$A$6,Calibration!$D$4:$D$6,'CO2 Concentration Data'!B280)</f>
        <v>740.31300251200753</v>
      </c>
      <c r="J280">
        <f>TREND(Calibration!$A$4:$A$6,Calibration!$E$4:$E$6,'CO2 Concentration Data'!E280)</f>
        <v>393.43542996805684</v>
      </c>
      <c r="K280">
        <f t="shared" si="3"/>
        <v>390.97036696067414</v>
      </c>
    </row>
    <row r="281" spans="1:11" x14ac:dyDescent="0.25">
      <c r="A281">
        <v>1391324</v>
      </c>
      <c r="B281">
        <v>0.78329998000000001</v>
      </c>
      <c r="C281">
        <v>1.4010000199999999</v>
      </c>
      <c r="D281">
        <v>1.09549999</v>
      </c>
      <c r="E281">
        <v>0.57069999000000005</v>
      </c>
      <c r="G281">
        <f>TREND(Calibration!$A$4:$A$6,Calibration!$B$4:$B$6,'CO2 Concentration Data'!D281)</f>
        <v>440.96320295977256</v>
      </c>
      <c r="H281">
        <f>TREND(Calibration!$A$4:$A$6,Calibration!$C$4:$C$6,'CO2 Concentration Data'!C281)</f>
        <v>560.12181960724877</v>
      </c>
      <c r="I281">
        <f>TREND(Calibration!$A$4:$A$6,Calibration!$D$4:$D$6,'CO2 Concentration Data'!B281)</f>
        <v>778.67736214223544</v>
      </c>
      <c r="J281">
        <f>TREND(Calibration!$A$4:$A$6,Calibration!$E$4:$E$6,'CO2 Concentration Data'!E281)</f>
        <v>395.74923309428635</v>
      </c>
      <c r="K281">
        <f t="shared" si="3"/>
        <v>391.16482113806944</v>
      </c>
    </row>
    <row r="282" spans="1:11" x14ac:dyDescent="0.25">
      <c r="A282">
        <v>1396359</v>
      </c>
      <c r="B282">
        <v>0.76800000999999996</v>
      </c>
      <c r="C282">
        <v>1.4048000599999999</v>
      </c>
      <c r="D282">
        <v>1.09549999</v>
      </c>
      <c r="E282">
        <v>0.56629996999999999</v>
      </c>
      <c r="G282">
        <f>TREND(Calibration!$A$4:$A$6,Calibration!$B$4:$B$6,'CO2 Concentration Data'!D282)</f>
        <v>440.96320295977256</v>
      </c>
      <c r="H282">
        <f>TREND(Calibration!$A$4:$A$6,Calibration!$C$4:$C$6,'CO2 Concentration Data'!C282)</f>
        <v>561.65866338976184</v>
      </c>
      <c r="I282">
        <f>TREND(Calibration!$A$4:$A$6,Calibration!$D$4:$D$6,'CO2 Concentration Data'!B282)</f>
        <v>763.31154627720048</v>
      </c>
      <c r="J282">
        <f>TREND(Calibration!$A$4:$A$6,Calibration!$E$4:$E$6,'CO2 Concentration Data'!E282)</f>
        <v>393.07006635354759</v>
      </c>
      <c r="K282">
        <f t="shared" si="3"/>
        <v>391.0469687822461</v>
      </c>
    </row>
    <row r="283" spans="1:11" x14ac:dyDescent="0.25">
      <c r="A283">
        <v>1401325</v>
      </c>
      <c r="B283">
        <v>0.74779998999999997</v>
      </c>
      <c r="C283">
        <v>1.4091999500000001</v>
      </c>
      <c r="D283">
        <v>1.0971000200000001</v>
      </c>
      <c r="E283">
        <v>0.57450002</v>
      </c>
      <c r="G283">
        <f>TREND(Calibration!$A$4:$A$6,Calibration!$B$4:$B$6,'CO2 Concentration Data'!D283)</f>
        <v>441.59985621214508</v>
      </c>
      <c r="H283">
        <f>TREND(Calibration!$A$4:$A$6,Calibration!$C$4:$C$6,'CO2 Concentration Data'!C283)</f>
        <v>563.43810349835053</v>
      </c>
      <c r="I283">
        <f>TREND(Calibration!$A$4:$A$6,Calibration!$D$4:$D$6,'CO2 Concentration Data'!B283)</f>
        <v>743.0245922642174</v>
      </c>
      <c r="J283">
        <f>TREND(Calibration!$A$4:$A$6,Calibration!$E$4:$E$6,'CO2 Concentration Data'!E283)</f>
        <v>398.06306666545402</v>
      </c>
      <c r="K283">
        <f t="shared" si="3"/>
        <v>391.32588428932729</v>
      </c>
    </row>
    <row r="284" spans="1:11" x14ac:dyDescent="0.25">
      <c r="A284">
        <v>1406388</v>
      </c>
      <c r="B284">
        <v>0.74830001999999995</v>
      </c>
      <c r="C284">
        <v>1.3763999899999999</v>
      </c>
      <c r="D284">
        <v>1.09759998</v>
      </c>
      <c r="E284">
        <v>0.56080001999999995</v>
      </c>
      <c r="G284">
        <f>TREND(Calibration!$A$4:$A$6,Calibration!$B$4:$B$6,'CO2 Concentration Data'!D284)</f>
        <v>441.79879070715839</v>
      </c>
      <c r="H284">
        <f>TREND(Calibration!$A$4:$A$6,Calibration!$C$4:$C$6,'CO2 Concentration Data'!C284)</f>
        <v>550.17287087114744</v>
      </c>
      <c r="I284">
        <f>TREND(Calibration!$A$4:$A$6,Calibration!$D$4:$D$6,'CO2 Concentration Data'!B284)</f>
        <v>743.52677422320119</v>
      </c>
      <c r="J284">
        <f>TREND(Calibration!$A$4:$A$6,Calibration!$E$4:$E$6,'CO2 Concentration Data'!E284)</f>
        <v>389.72115359503147</v>
      </c>
      <c r="K284">
        <f t="shared" si="3"/>
        <v>391.29249345960881</v>
      </c>
    </row>
    <row r="285" spans="1:11" x14ac:dyDescent="0.25">
      <c r="A285">
        <v>1411323</v>
      </c>
      <c r="B285">
        <v>0.75489998000000003</v>
      </c>
      <c r="C285">
        <v>1.32290006</v>
      </c>
      <c r="D285">
        <v>1.0981999600000001</v>
      </c>
      <c r="E285">
        <v>0.56470001000000003</v>
      </c>
      <c r="G285">
        <f>TREND(Calibration!$A$4:$A$6,Calibration!$B$4:$B$6,'CO2 Concentration Data'!D285)</f>
        <v>442.03752324239741</v>
      </c>
      <c r="H285">
        <f>TREND(Calibration!$A$4:$A$6,Calibration!$C$4:$C$6,'CO2 Concentration Data'!C285)</f>
        <v>528.53598421064294</v>
      </c>
      <c r="I285">
        <f>TREND(Calibration!$A$4:$A$6,Calibration!$D$4:$D$6,'CO2 Concentration Data'!B285)</f>
        <v>750.15513820539184</v>
      </c>
      <c r="J285">
        <f>TREND(Calibration!$A$4:$A$6,Calibration!$E$4:$E$6,'CO2 Concentration Data'!E285)</f>
        <v>392.09585268667513</v>
      </c>
      <c r="K285">
        <f t="shared" si="3"/>
        <v>391.28267329747388</v>
      </c>
    </row>
    <row r="286" spans="1:11" x14ac:dyDescent="0.25">
      <c r="A286">
        <v>1416325</v>
      </c>
      <c r="B286">
        <v>0.77789998000000005</v>
      </c>
      <c r="C286">
        <v>1.3753000500000001</v>
      </c>
      <c r="D286">
        <v>1.0971000200000001</v>
      </c>
      <c r="E286">
        <v>0.56849998000000002</v>
      </c>
      <c r="G286">
        <f>TREND(Calibration!$A$4:$A$6,Calibration!$B$4:$B$6,'CO2 Concentration Data'!D286)</f>
        <v>441.59985621214508</v>
      </c>
      <c r="H286">
        <f>TREND(Calibration!$A$4:$A$6,Calibration!$C$4:$C$6,'CO2 Concentration Data'!C286)</f>
        <v>549.72802398792066</v>
      </c>
      <c r="I286">
        <f>TREND(Calibration!$A$4:$A$6,Calibration!$D$4:$D$6,'CO2 Concentration Data'!B286)</f>
        <v>773.2541223795962</v>
      </c>
      <c r="J286">
        <f>TREND(Calibration!$A$4:$A$6,Calibration!$E$4:$E$6,'CO2 Concentration Data'!E286)</f>
        <v>394.40964972391697</v>
      </c>
      <c r="K286">
        <f t="shared" si="3"/>
        <v>391.51837525925521</v>
      </c>
    </row>
    <row r="287" spans="1:11" x14ac:dyDescent="0.25">
      <c r="A287">
        <v>1421325</v>
      </c>
      <c r="B287">
        <v>0.79369997999999997</v>
      </c>
      <c r="C287">
        <v>1.4519000099999999</v>
      </c>
      <c r="D287">
        <v>1.1025999799999999</v>
      </c>
      <c r="E287">
        <v>0.56900001</v>
      </c>
      <c r="G287">
        <f>TREND(Calibration!$A$4:$A$6,Calibration!$B$4:$B$6,'CO2 Concentration Data'!D287)</f>
        <v>443.78829481762034</v>
      </c>
      <c r="H287">
        <f>TREND(Calibration!$A$4:$A$6,Calibration!$C$4:$C$6,'CO2 Concentration Data'!C287)</f>
        <v>580.70721690871835</v>
      </c>
      <c r="I287">
        <f>TREND(Calibration!$A$4:$A$6,Calibration!$D$4:$D$6,'CO2 Concentration Data'!B287)</f>
        <v>789.12212020361471</v>
      </c>
      <c r="J287">
        <f>TREND(Calibration!$A$4:$A$6,Calibration!$E$4:$E$6,'CO2 Concentration Data'!E287)</f>
        <v>394.71411737301207</v>
      </c>
      <c r="K287">
        <f t="shared" si="3"/>
        <v>391.64604777721354</v>
      </c>
    </row>
    <row r="288" spans="1:11" x14ac:dyDescent="0.25">
      <c r="A288">
        <v>1426358</v>
      </c>
      <c r="B288">
        <v>0.76910000999999995</v>
      </c>
      <c r="C288">
        <v>1.4228999600000001</v>
      </c>
      <c r="D288">
        <v>1.09440005</v>
      </c>
      <c r="E288">
        <v>0.56849998000000002</v>
      </c>
      <c r="G288">
        <f>TREND(Calibration!$A$4:$A$6,Calibration!$B$4:$B$6,'CO2 Concentration Data'!D288)</f>
        <v>440.52553592952023</v>
      </c>
      <c r="H288">
        <f>TREND(Calibration!$A$4:$A$6,Calibration!$C$4:$C$6,'CO2 Concentration Data'!C288)</f>
        <v>568.9787754883472</v>
      </c>
      <c r="I288">
        <f>TREND(Calibration!$A$4:$A$6,Calibration!$D$4:$D$6,'CO2 Concentration Data'!B288)</f>
        <v>764.41628030292338</v>
      </c>
      <c r="J288">
        <f>TREND(Calibration!$A$4:$A$6,Calibration!$E$4:$E$6,'CO2 Concentration Data'!E288)</f>
        <v>394.40964972391697</v>
      </c>
      <c r="K288">
        <f t="shared" si="3"/>
        <v>391.75407741745556</v>
      </c>
    </row>
    <row r="289" spans="1:11" x14ac:dyDescent="0.25">
      <c r="A289">
        <v>1431364</v>
      </c>
      <c r="B289">
        <v>0.76470000000000005</v>
      </c>
      <c r="C289">
        <v>1.3365000499999999</v>
      </c>
      <c r="D289">
        <v>1.0971000200000001</v>
      </c>
      <c r="E289">
        <v>0.55369997000000004</v>
      </c>
      <c r="G289">
        <f>TREND(Calibration!$A$4:$A$6,Calibration!$B$4:$B$6,'CO2 Concentration Data'!D289)</f>
        <v>441.59985621214508</v>
      </c>
      <c r="H289">
        <f>TREND(Calibration!$A$4:$A$6,Calibration!$C$4:$C$6,'CO2 Concentration Data'!C289)</f>
        <v>534.03620528035253</v>
      </c>
      <c r="I289">
        <f>TREND(Calibration!$A$4:$A$6,Calibration!$D$4:$D$6,'CO2 Concentration Data'!B289)</f>
        <v>759.99733415699552</v>
      </c>
      <c r="J289">
        <f>TREND(Calibration!$A$4:$A$6,Calibration!$E$4:$E$6,'CO2 Concentration Data'!E289)</f>
        <v>385.39794192381595</v>
      </c>
      <c r="K289">
        <f t="shared" si="3"/>
        <v>391.57140680608148</v>
      </c>
    </row>
    <row r="290" spans="1:11" x14ac:dyDescent="0.25">
      <c r="A290">
        <v>1436325</v>
      </c>
      <c r="B290">
        <v>0.74559998999999999</v>
      </c>
      <c r="C290">
        <v>1.2757999900000001</v>
      </c>
      <c r="D290">
        <v>1.1025999799999999</v>
      </c>
      <c r="E290">
        <v>0.56470001000000003</v>
      </c>
      <c r="G290">
        <f>TREND(Calibration!$A$4:$A$6,Calibration!$B$4:$B$6,'CO2 Concentration Data'!D290)</f>
        <v>443.78829481762034</v>
      </c>
      <c r="H290">
        <f>TREND(Calibration!$A$4:$A$6,Calibration!$C$4:$C$6,'CO2 Concentration Data'!C290)</f>
        <v>509.48738216028823</v>
      </c>
      <c r="I290">
        <f>TREND(Calibration!$A$4:$A$6,Calibration!$D$4:$D$6,'CO2 Concentration Data'!B290)</f>
        <v>740.81512421277182</v>
      </c>
      <c r="J290">
        <f>TREND(Calibration!$A$4:$A$6,Calibration!$E$4:$E$6,'CO2 Concentration Data'!E290)</f>
        <v>392.09585268667513</v>
      </c>
      <c r="K290">
        <f t="shared" ref="K290:K353" si="4">AVERAGE(J260:J290)</f>
        <v>391.76586235840949</v>
      </c>
    </row>
    <row r="291" spans="1:11" x14ac:dyDescent="0.25">
      <c r="A291">
        <v>1441462</v>
      </c>
      <c r="B291">
        <v>0.76639997999999998</v>
      </c>
      <c r="C291">
        <v>1.39279997</v>
      </c>
      <c r="D291">
        <v>1.10150003</v>
      </c>
      <c r="E291">
        <v>0.5625</v>
      </c>
      <c r="G291">
        <f>TREND(Calibration!$A$4:$A$6,Calibration!$B$4:$B$6,'CO2 Concentration Data'!D291)</f>
        <v>443.35062380835984</v>
      </c>
      <c r="H291">
        <f>TREND(Calibration!$A$4:$A$6,Calibration!$C$4:$C$6,'CO2 Concentration Data'!C291)</f>
        <v>556.80548718474904</v>
      </c>
      <c r="I291">
        <f>TREND(Calibration!$A$4:$A$6,Calibration!$D$4:$D$6,'CO2 Concentration Data'!B291)</f>
        <v>761.7046302924939</v>
      </c>
      <c r="J291">
        <f>TREND(Calibration!$A$4:$A$6,Calibration!$E$4:$E$6,'CO2 Concentration Data'!E291)</f>
        <v>390.75626931630575</v>
      </c>
      <c r="K291">
        <f t="shared" si="4"/>
        <v>391.94853179126989</v>
      </c>
    </row>
    <row r="292" spans="1:11" x14ac:dyDescent="0.25">
      <c r="A292">
        <v>1446435</v>
      </c>
      <c r="B292">
        <v>0.80190002999999999</v>
      </c>
      <c r="C292">
        <v>1.38080001</v>
      </c>
      <c r="D292">
        <v>1.1009000499999999</v>
      </c>
      <c r="E292">
        <v>0.56140000000000001</v>
      </c>
      <c r="G292">
        <f>TREND(Calibration!$A$4:$A$6,Calibration!$B$4:$B$6,'CO2 Concentration Data'!D292)</f>
        <v>443.11189127312082</v>
      </c>
      <c r="H292">
        <f>TREND(Calibration!$A$4:$A$6,Calibration!$C$4:$C$6,'CO2 Concentration Data'!C292)</f>
        <v>551.95236355541738</v>
      </c>
      <c r="I292">
        <f>TREND(Calibration!$A$4:$A$6,Calibration!$D$4:$D$6,'CO2 Concentration Data'!B292)</f>
        <v>797.35746042873143</v>
      </c>
      <c r="J292">
        <f>TREND(Calibration!$A$4:$A$6,Calibration!$E$4:$E$6,'CO2 Concentration Data'!E292)</f>
        <v>390.08648067561489</v>
      </c>
      <c r="K292">
        <f t="shared" si="4"/>
        <v>392.05656261002559</v>
      </c>
    </row>
    <row r="293" spans="1:11" x14ac:dyDescent="0.25">
      <c r="A293">
        <v>1451592</v>
      </c>
      <c r="B293">
        <v>0.81120002000000002</v>
      </c>
      <c r="C293">
        <v>1.3759000299999999</v>
      </c>
      <c r="D293">
        <v>1.10420001</v>
      </c>
      <c r="E293">
        <v>0.55369997000000004</v>
      </c>
      <c r="G293">
        <f>TREND(Calibration!$A$4:$A$6,Calibration!$B$4:$B$6,'CO2 Concentration Data'!D293)</f>
        <v>444.42494806999287</v>
      </c>
      <c r="H293">
        <f>TREND(Calibration!$A$4:$A$6,Calibration!$C$4:$C$6,'CO2 Concentration Data'!C293)</f>
        <v>549.97067288967742</v>
      </c>
      <c r="I293">
        <f>TREND(Calibration!$A$4:$A$6,Calibration!$D$4:$D$6,'CO2 Concentration Data'!B293)</f>
        <v>806.69747442135144</v>
      </c>
      <c r="J293">
        <f>TREND(Calibration!$A$4:$A$6,Calibration!$E$4:$E$6,'CO2 Concentration Data'!E293)</f>
        <v>385.39794192381595</v>
      </c>
      <c r="K293">
        <f t="shared" si="4"/>
        <v>392.01335024323953</v>
      </c>
    </row>
    <row r="294" spans="1:11" x14ac:dyDescent="0.25">
      <c r="A294">
        <v>1456326</v>
      </c>
      <c r="B294">
        <v>0.80519998000000004</v>
      </c>
      <c r="C294">
        <v>1.3693000099999999</v>
      </c>
      <c r="D294">
        <v>1.1037000400000001</v>
      </c>
      <c r="E294">
        <v>0.56359999999999999</v>
      </c>
      <c r="G294">
        <f>TREND(Calibration!$A$4:$A$6,Calibration!$B$4:$B$6,'CO2 Concentration Data'!D294)</f>
        <v>444.22600959597139</v>
      </c>
      <c r="H294">
        <f>TREND(Calibration!$A$4:$A$6,Calibration!$C$4:$C$6,'CO2 Concentration Data'!C294)</f>
        <v>547.30143790755574</v>
      </c>
      <c r="I294">
        <f>TREND(Calibration!$A$4:$A$6,Calibration!$D$4:$D$6,'CO2 Concentration Data'!B294)</f>
        <v>800.67161229071701</v>
      </c>
      <c r="J294">
        <f>TREND(Calibration!$A$4:$A$6,Calibration!$E$4:$E$6,'CO2 Concentration Data'!E294)</f>
        <v>391.4260579569966</v>
      </c>
      <c r="K294">
        <f t="shared" si="4"/>
        <v>392.1528073093138</v>
      </c>
    </row>
    <row r="295" spans="1:11" x14ac:dyDescent="0.25">
      <c r="A295">
        <v>1461325</v>
      </c>
      <c r="B295">
        <v>0.80959999999999999</v>
      </c>
      <c r="C295">
        <v>1.3628</v>
      </c>
      <c r="D295">
        <v>1.1030999399999999</v>
      </c>
      <c r="E295">
        <v>0.56029998999999997</v>
      </c>
      <c r="G295">
        <f>TREND(Calibration!$A$4:$A$6,Calibration!$B$4:$B$6,'CO2 Concentration Data'!D295)</f>
        <v>443.98722931263364</v>
      </c>
      <c r="H295">
        <f>TREND(Calibration!$A$4:$A$6,Calibration!$C$4:$C$6,'CO2 Concentration Data'!C295)</f>
        <v>544.67264980143773</v>
      </c>
      <c r="I295">
        <f>TREND(Calibration!$A$4:$A$6,Calibration!$D$4:$D$6,'CO2 Concentration Data'!B295)</f>
        <v>805.09056847968145</v>
      </c>
      <c r="J295">
        <f>TREND(Calibration!$A$4:$A$6,Calibration!$E$4:$E$6,'CO2 Concentration Data'!E295)</f>
        <v>389.41668594593636</v>
      </c>
      <c r="K295">
        <f t="shared" si="4"/>
        <v>392.06638257574156</v>
      </c>
    </row>
    <row r="296" spans="1:11" x14ac:dyDescent="0.25">
      <c r="A296">
        <v>1466366</v>
      </c>
      <c r="B296">
        <v>0.78109998000000003</v>
      </c>
      <c r="C296">
        <v>1.2900999799999999</v>
      </c>
      <c r="D296">
        <v>1.1086000199999999</v>
      </c>
      <c r="E296">
        <v>0.56300002000000005</v>
      </c>
      <c r="G296">
        <f>TREND(Calibration!$A$4:$A$6,Calibration!$B$4:$B$6,'CO2 Concentration Data'!D296)</f>
        <v>446.17571566620762</v>
      </c>
      <c r="H296">
        <f>TREND(Calibration!$A$4:$A$6,Calibration!$C$4:$C$6,'CO2 Concentration Data'!C296)</f>
        <v>515.27070305204165</v>
      </c>
      <c r="I296">
        <f>TREND(Calibration!$A$4:$A$6,Calibration!$D$4:$D$6,'CO2 Concentration Data'!B296)</f>
        <v>776.46789409078985</v>
      </c>
      <c r="J296">
        <f>TREND(Calibration!$A$4:$A$6,Calibration!$E$4:$E$6,'CO2 Concentration Data'!E296)</f>
        <v>391.06073087641323</v>
      </c>
      <c r="K296">
        <f t="shared" si="4"/>
        <v>392.02317138746923</v>
      </c>
    </row>
    <row r="297" spans="1:11" x14ac:dyDescent="0.25">
      <c r="A297">
        <v>1471325</v>
      </c>
      <c r="B297">
        <v>0.78329998000000001</v>
      </c>
      <c r="C297">
        <v>1.2862000499999999</v>
      </c>
      <c r="D297">
        <v>1.1025999799999999</v>
      </c>
      <c r="E297">
        <v>0.56410002999999997</v>
      </c>
      <c r="G297">
        <f>TREND(Calibration!$A$4:$A$6,Calibration!$B$4:$B$6,'CO2 Concentration Data'!D297)</f>
        <v>443.78829481762034</v>
      </c>
      <c r="H297">
        <f>TREND(Calibration!$A$4:$A$6,Calibration!$C$4:$C$6,'CO2 Concentration Data'!C297)</f>
        <v>513.69346092492299</v>
      </c>
      <c r="I297">
        <f>TREND(Calibration!$A$4:$A$6,Calibration!$D$4:$D$6,'CO2 Concentration Data'!B297)</f>
        <v>778.67736214223544</v>
      </c>
      <c r="J297">
        <f>TREND(Calibration!$A$4:$A$6,Calibration!$E$4:$E$6,'CO2 Concentration Data'!E297)</f>
        <v>391.7305256060917</v>
      </c>
      <c r="K297">
        <f t="shared" si="4"/>
        <v>392.12923762382496</v>
      </c>
    </row>
    <row r="298" spans="1:11" x14ac:dyDescent="0.25">
      <c r="A298">
        <v>1476380</v>
      </c>
      <c r="B298">
        <v>0.81279999000000003</v>
      </c>
      <c r="C298">
        <v>1.31359994</v>
      </c>
      <c r="D298">
        <v>1.1020000000000001</v>
      </c>
      <c r="E298">
        <v>0.56029998999999997</v>
      </c>
      <c r="G298">
        <f>TREND(Calibration!$A$4:$A$6,Calibration!$B$4:$B$6,'CO2 Concentration Data'!D298)</f>
        <v>443.54956228238143</v>
      </c>
      <c r="H298">
        <f>TREND(Calibration!$A$4:$A$6,Calibration!$C$4:$C$6,'CO2 Concentration Data'!C298)</f>
        <v>524.77475232923496</v>
      </c>
      <c r="I298">
        <f>TREND(Calibration!$A$4:$A$6,Calibration!$D$4:$D$6,'CO2 Concentration Data'!B298)</f>
        <v>808.30433014783853</v>
      </c>
      <c r="J298">
        <f>TREND(Calibration!$A$4:$A$6,Calibration!$E$4:$E$6,'CO2 Concentration Data'!E298)</f>
        <v>389.41668594593636</v>
      </c>
      <c r="K298">
        <f t="shared" si="4"/>
        <v>392.03299272811785</v>
      </c>
    </row>
    <row r="299" spans="1:11" x14ac:dyDescent="0.25">
      <c r="A299">
        <v>1481349</v>
      </c>
      <c r="B299">
        <v>0.80459999999999998</v>
      </c>
      <c r="C299">
        <v>1.3402999600000001</v>
      </c>
      <c r="D299">
        <v>1.1020000000000001</v>
      </c>
      <c r="E299">
        <v>0.56470001000000003</v>
      </c>
      <c r="G299">
        <f>TREND(Calibration!$A$4:$A$6,Calibration!$B$4:$B$6,'CO2 Concentration Data'!D299)</f>
        <v>443.54956228238143</v>
      </c>
      <c r="H299">
        <f>TREND(Calibration!$A$4:$A$6,Calibration!$C$4:$C$6,'CO2 Concentration Data'!C299)</f>
        <v>535.57299648718447</v>
      </c>
      <c r="I299">
        <f>TREND(Calibration!$A$4:$A$6,Calibration!$D$4:$D$6,'CO2 Concentration Data'!B299)</f>
        <v>800.0690501809413</v>
      </c>
      <c r="J299">
        <f>TREND(Calibration!$A$4:$A$6,Calibration!$E$4:$E$6,'CO2 Concentration Data'!E299)</f>
        <v>392.09585268667513</v>
      </c>
      <c r="K299">
        <f t="shared" si="4"/>
        <v>391.88371412497594</v>
      </c>
    </row>
    <row r="300" spans="1:11" x14ac:dyDescent="0.25">
      <c r="A300">
        <v>1486325</v>
      </c>
      <c r="B300">
        <v>0.78990000000000005</v>
      </c>
      <c r="C300">
        <v>1.3300000400000001</v>
      </c>
      <c r="D300">
        <v>1.1037000400000001</v>
      </c>
      <c r="E300">
        <v>0.56470001000000003</v>
      </c>
      <c r="G300">
        <f>TREND(Calibration!$A$4:$A$6,Calibration!$B$4:$B$6,'CO2 Concentration Data'!D300)</f>
        <v>444.22600959597139</v>
      </c>
      <c r="H300">
        <f>TREND(Calibration!$A$4:$A$6,Calibration!$C$4:$C$6,'CO2 Concentration Data'!C300)</f>
        <v>531.40741717423464</v>
      </c>
      <c r="I300">
        <f>TREND(Calibration!$A$4:$A$6,Calibration!$D$4:$D$6,'CO2 Concentration Data'!B300)</f>
        <v>785.30578638264558</v>
      </c>
      <c r="J300">
        <f>TREND(Calibration!$A$4:$A$6,Calibration!$E$4:$E$6,'CO2 Concentration Data'!E300)</f>
        <v>392.09585268667513</v>
      </c>
      <c r="K300">
        <f t="shared" si="4"/>
        <v>391.83068159605494</v>
      </c>
    </row>
    <row r="301" spans="1:11" x14ac:dyDescent="0.25">
      <c r="A301">
        <v>1491325</v>
      </c>
      <c r="B301">
        <v>0.78719996999999997</v>
      </c>
      <c r="C301">
        <v>1.3446999799999999</v>
      </c>
      <c r="D301">
        <v>1.0987000499999999</v>
      </c>
      <c r="E301">
        <v>0.56519997</v>
      </c>
      <c r="G301">
        <f>TREND(Calibration!$A$4:$A$6,Calibration!$B$4:$B$6,'CO2 Concentration Data'!D301)</f>
        <v>442.23650946451755</v>
      </c>
      <c r="H301">
        <f>TREND(Calibration!$A$4:$A$6,Calibration!$C$4:$C$6,'CO2 Concentration Data'!C301)</f>
        <v>537.35248917145429</v>
      </c>
      <c r="I301">
        <f>TREND(Calibration!$A$4:$A$6,Calibration!$D$4:$D$6,'CO2 Concentration Data'!B301)</f>
        <v>782.5941363722161</v>
      </c>
      <c r="J301">
        <f>TREND(Calibration!$A$4:$A$6,Calibration!$E$4:$E$6,'CO2 Concentration Data'!E301)</f>
        <v>392.40027771285673</v>
      </c>
      <c r="K301">
        <f t="shared" si="4"/>
        <v>391.74425686248276</v>
      </c>
    </row>
    <row r="302" spans="1:11" x14ac:dyDescent="0.25">
      <c r="A302">
        <v>1496339</v>
      </c>
      <c r="B302">
        <v>0.81999999000000001</v>
      </c>
      <c r="C302">
        <v>1.3578000100000001</v>
      </c>
      <c r="D302">
        <v>1.1030999399999999</v>
      </c>
      <c r="E302">
        <v>0.56739998000000003</v>
      </c>
      <c r="G302">
        <f>TREND(Calibration!$A$4:$A$6,Calibration!$B$4:$B$6,'CO2 Concentration Data'!D302)</f>
        <v>443.98722931263364</v>
      </c>
      <c r="H302">
        <f>TREND(Calibration!$A$4:$A$6,Calibration!$C$4:$C$6,'CO2 Concentration Data'!C302)</f>
        <v>542.6505122596941</v>
      </c>
      <c r="I302">
        <f>TREND(Calibration!$A$4:$A$6,Calibration!$D$4:$D$6,'CO2 Concentration Data'!B302)</f>
        <v>815.53531649802426</v>
      </c>
      <c r="J302">
        <f>TREND(Calibration!$A$4:$A$6,Calibration!$E$4:$E$6,'CO2 Concentration Data'!E302)</f>
        <v>393.73986108322612</v>
      </c>
      <c r="K302">
        <f t="shared" si="4"/>
        <v>391.78746922926888</v>
      </c>
    </row>
    <row r="303" spans="1:11" x14ac:dyDescent="0.25">
      <c r="A303">
        <v>1501368</v>
      </c>
      <c r="B303">
        <v>0.80959999999999999</v>
      </c>
      <c r="C303">
        <v>1.34850001</v>
      </c>
      <c r="D303">
        <v>1.10150003</v>
      </c>
      <c r="E303">
        <v>0.56140000000000001</v>
      </c>
      <c r="G303">
        <f>TREND(Calibration!$A$4:$A$6,Calibration!$B$4:$B$6,'CO2 Concentration Data'!D303)</f>
        <v>443.35062380835984</v>
      </c>
      <c r="H303">
        <f>TREND(Calibration!$A$4:$A$6,Calibration!$C$4:$C$6,'CO2 Concentration Data'!C303)</f>
        <v>538.8893289096842</v>
      </c>
      <c r="I303">
        <f>TREND(Calibration!$A$4:$A$6,Calibration!$D$4:$D$6,'CO2 Concentration Data'!B303)</f>
        <v>805.09056847968145</v>
      </c>
      <c r="J303">
        <f>TREND(Calibration!$A$4:$A$6,Calibration!$E$4:$E$6,'CO2 Concentration Data'!E303)</f>
        <v>390.08648067561489</v>
      </c>
      <c r="K303">
        <f t="shared" si="4"/>
        <v>391.64801216319461</v>
      </c>
    </row>
    <row r="304" spans="1:11" x14ac:dyDescent="0.25">
      <c r="A304">
        <v>1506323</v>
      </c>
      <c r="B304">
        <v>0.76359999000000001</v>
      </c>
      <c r="C304">
        <v>1.3545999500000001</v>
      </c>
      <c r="D304">
        <v>1.0997999899999999</v>
      </c>
      <c r="E304">
        <v>0.57179999000000004</v>
      </c>
      <c r="G304">
        <f>TREND(Calibration!$A$4:$A$6,Calibration!$B$4:$B$6,'CO2 Concentration Data'!D304)</f>
        <v>442.67417649476988</v>
      </c>
      <c r="H304">
        <f>TREND(Calibration!$A$4:$A$6,Calibration!$C$4:$C$6,'CO2 Concentration Data'!C304)</f>
        <v>541.35631737893789</v>
      </c>
      <c r="I304">
        <f>TREND(Calibration!$A$4:$A$6,Calibration!$D$4:$D$6,'CO2 Concentration Data'!B304)</f>
        <v>758.89259008823615</v>
      </c>
      <c r="J304">
        <f>TREND(Calibration!$A$4:$A$6,Calibration!$E$4:$E$6,'CO2 Concentration Data'!E304)</f>
        <v>396.41902173497721</v>
      </c>
      <c r="K304">
        <f t="shared" si="4"/>
        <v>391.90532021015957</v>
      </c>
    </row>
    <row r="305" spans="1:11" x14ac:dyDescent="0.25">
      <c r="A305">
        <v>1511333</v>
      </c>
      <c r="B305">
        <v>0.75050002000000005</v>
      </c>
      <c r="C305">
        <v>1.35510004</v>
      </c>
      <c r="D305">
        <v>1.09650004</v>
      </c>
      <c r="E305">
        <v>0.57069999000000005</v>
      </c>
      <c r="G305">
        <f>TREND(Calibration!$A$4:$A$6,Calibration!$B$4:$B$6,'CO2 Concentration Data'!D305)</f>
        <v>441.36112367690606</v>
      </c>
      <c r="H305">
        <f>TREND(Calibration!$A$4:$A$6,Calibration!$C$4:$C$6,'CO2 Concentration Data'!C305)</f>
        <v>541.55856793608916</v>
      </c>
      <c r="I305">
        <f>TREND(Calibration!$A$4:$A$6,Calibration!$D$4:$D$6,'CO2 Concentration Data'!B305)</f>
        <v>745.73624227464688</v>
      </c>
      <c r="J305">
        <f>TREND(Calibration!$A$4:$A$6,Calibration!$E$4:$E$6,'CO2 Concentration Data'!E305)</f>
        <v>395.74923309428635</v>
      </c>
      <c r="K305">
        <f t="shared" si="4"/>
        <v>392.0879896430198</v>
      </c>
    </row>
    <row r="306" spans="1:11" x14ac:dyDescent="0.25">
      <c r="A306">
        <v>1516347</v>
      </c>
      <c r="B306">
        <v>0.75379996999999999</v>
      </c>
      <c r="C306">
        <v>1.38789999</v>
      </c>
      <c r="D306">
        <v>1.09930003</v>
      </c>
      <c r="E306">
        <v>0.57120000999999998</v>
      </c>
      <c r="G306">
        <f>TREND(Calibration!$A$4:$A$6,Calibration!$B$4:$B$6,'CO2 Concentration Data'!D306)</f>
        <v>442.47524199975658</v>
      </c>
      <c r="H306">
        <f>TREND(Calibration!$A$4:$A$6,Calibration!$C$4:$C$6,'CO2 Concentration Data'!C306)</f>
        <v>554.82379651900908</v>
      </c>
      <c r="I306">
        <f>TREND(Calibration!$A$4:$A$6,Calibration!$D$4:$D$6,'CO2 Concentration Data'!B306)</f>
        <v>749.05039413663235</v>
      </c>
      <c r="J306">
        <f>TREND(Calibration!$A$4:$A$6,Calibration!$E$4:$E$6,'CO2 Concentration Data'!E306)</f>
        <v>396.05369465439378</v>
      </c>
      <c r="K306">
        <f t="shared" si="4"/>
        <v>392.22744670909412</v>
      </c>
    </row>
    <row r="307" spans="1:11" x14ac:dyDescent="0.25">
      <c r="A307">
        <v>1521428</v>
      </c>
      <c r="B307">
        <v>0.76859999000000001</v>
      </c>
      <c r="C307">
        <v>1.39230001</v>
      </c>
      <c r="D307">
        <v>1.09930003</v>
      </c>
      <c r="E307">
        <v>0.57289999999999996</v>
      </c>
      <c r="G307">
        <f>TREND(Calibration!$A$4:$A$6,Calibration!$B$4:$B$6,'CO2 Concentration Data'!D307)</f>
        <v>442.47524199975658</v>
      </c>
      <c r="H307">
        <f>TREND(Calibration!$A$4:$A$6,Calibration!$C$4:$C$6,'CO2 Concentration Data'!C307)</f>
        <v>556.60328920327902</v>
      </c>
      <c r="I307">
        <f>TREND(Calibration!$A$4:$A$6,Calibration!$D$4:$D$6,'CO2 Concentration Data'!B307)</f>
        <v>763.91410838697618</v>
      </c>
      <c r="J307">
        <f>TREND(Calibration!$A$4:$A$6,Calibration!$E$4:$E$6,'CO2 Concentration Data'!E307)</f>
        <v>397.08881646465562</v>
      </c>
      <c r="K307">
        <f t="shared" si="4"/>
        <v>392.40029480130585</v>
      </c>
    </row>
    <row r="308" spans="1:11" x14ac:dyDescent="0.25">
      <c r="A308">
        <v>1526380</v>
      </c>
      <c r="B308">
        <v>0.78820002</v>
      </c>
      <c r="C308">
        <v>1.3900999999999999</v>
      </c>
      <c r="D308">
        <v>1.09759998</v>
      </c>
      <c r="E308">
        <v>0.5625</v>
      </c>
      <c r="G308">
        <f>TREND(Calibration!$A$4:$A$6,Calibration!$B$4:$B$6,'CO2 Concentration Data'!D308)</f>
        <v>441.79879070715839</v>
      </c>
      <c r="H308">
        <f>TREND(Calibration!$A$4:$A$6,Calibration!$C$4:$C$6,'CO2 Concentration Data'!C308)</f>
        <v>555.71354286114399</v>
      </c>
      <c r="I308">
        <f>TREND(Calibration!$A$4:$A$6,Calibration!$D$4:$D$6,'CO2 Concentration Data'!B308)</f>
        <v>783.59849024714708</v>
      </c>
      <c r="J308">
        <f>TREND(Calibration!$A$4:$A$6,Calibration!$E$4:$E$6,'CO2 Concentration Data'!E308)</f>
        <v>390.75626931630575</v>
      </c>
      <c r="K308">
        <f t="shared" si="4"/>
        <v>392.36886717905469</v>
      </c>
    </row>
    <row r="309" spans="1:11" x14ac:dyDescent="0.25">
      <c r="A309">
        <v>1531349</v>
      </c>
      <c r="B309">
        <v>0.83359998000000002</v>
      </c>
      <c r="C309">
        <v>1.3786</v>
      </c>
      <c r="D309">
        <v>1.1025999799999999</v>
      </c>
      <c r="E309">
        <v>0.56580001000000002</v>
      </c>
      <c r="G309">
        <f>TREND(Calibration!$A$4:$A$6,Calibration!$B$4:$B$6,'CO2 Concentration Data'!D309)</f>
        <v>443.78829481762034</v>
      </c>
      <c r="H309">
        <f>TREND(Calibration!$A$4:$A$6,Calibration!$C$4:$C$6,'CO2 Concentration Data'!C309)</f>
        <v>551.06261721328246</v>
      </c>
      <c r="I309">
        <f>TREND(Calibration!$A$4:$A$6,Calibration!$D$4:$D$6,'CO2 Concentration Data'!B309)</f>
        <v>829.19383622756061</v>
      </c>
      <c r="J309">
        <f>TREND(Calibration!$A$4:$A$6,Calibration!$E$4:$E$6,'CO2 Concentration Data'!E309)</f>
        <v>392.76564132736598</v>
      </c>
      <c r="K309">
        <f t="shared" si="4"/>
        <v>392.47689799781045</v>
      </c>
    </row>
    <row r="310" spans="1:11" x14ac:dyDescent="0.25">
      <c r="A310">
        <v>1536366</v>
      </c>
      <c r="B310">
        <v>0.85820001000000001</v>
      </c>
      <c r="C310">
        <v>1.4016</v>
      </c>
      <c r="D310">
        <v>1.0981999600000001</v>
      </c>
      <c r="E310">
        <v>0.55809998999999999</v>
      </c>
      <c r="G310">
        <f>TREND(Calibration!$A$4:$A$6,Calibration!$B$4:$B$6,'CO2 Concentration Data'!D310)</f>
        <v>442.03752324239741</v>
      </c>
      <c r="H310">
        <f>TREND(Calibration!$A$4:$A$6,Calibration!$C$4:$C$6,'CO2 Concentration Data'!C310)</f>
        <v>560.36446850900563</v>
      </c>
      <c r="I310">
        <f>TREND(Calibration!$A$4:$A$6,Calibration!$D$4:$D$6,'CO2 Concentration Data'!B310)</f>
        <v>853.89973638647166</v>
      </c>
      <c r="J310">
        <f>TREND(Calibration!$A$4:$A$6,Calibration!$E$4:$E$6,'CO2 Concentration Data'!E310)</f>
        <v>388.07710866455466</v>
      </c>
      <c r="K310">
        <f t="shared" si="4"/>
        <v>392.251016198164</v>
      </c>
    </row>
    <row r="311" spans="1:11" x14ac:dyDescent="0.25">
      <c r="A311">
        <v>1541384</v>
      </c>
      <c r="B311">
        <v>0.86479998000000002</v>
      </c>
      <c r="C311">
        <v>1.3895000200000001</v>
      </c>
      <c r="D311">
        <v>1.09549999</v>
      </c>
      <c r="E311">
        <v>0.55870003000000001</v>
      </c>
      <c r="G311">
        <f>TREND(Calibration!$A$4:$A$6,Calibration!$B$4:$B$6,'CO2 Concentration Data'!D311)</f>
        <v>440.96320295977256</v>
      </c>
      <c r="H311">
        <f>TREND(Calibration!$A$4:$A$6,Calibration!$C$4:$C$6,'CO2 Concentration Data'!C311)</f>
        <v>555.47089395938724</v>
      </c>
      <c r="I311">
        <f>TREND(Calibration!$A$4:$A$6,Calibration!$D$4:$D$6,'CO2 Concentration Data'!B311)</f>
        <v>860.52811041169878</v>
      </c>
      <c r="J311">
        <f>TREND(Calibration!$A$4:$A$6,Calibration!$E$4:$E$6,'CO2 Concentration Data'!E311)</f>
        <v>388.44247227906391</v>
      </c>
      <c r="K311">
        <f t="shared" si="4"/>
        <v>392.0899530469062</v>
      </c>
    </row>
    <row r="312" spans="1:11" x14ac:dyDescent="0.25">
      <c r="A312">
        <v>1546325</v>
      </c>
      <c r="B312">
        <v>0.82380003000000002</v>
      </c>
      <c r="C312">
        <v>1.36660004</v>
      </c>
      <c r="D312">
        <v>1.0959999600000001</v>
      </c>
      <c r="E312">
        <v>0.56519997</v>
      </c>
      <c r="G312">
        <f>TREND(Calibration!$A$4:$A$6,Calibration!$B$4:$B$6,'CO2 Concentration Data'!D312)</f>
        <v>441.16214143379415</v>
      </c>
      <c r="H312">
        <f>TREND(Calibration!$A$4:$A$6,Calibration!$C$4:$C$6,'CO2 Concentration Data'!C312)</f>
        <v>546.2094935839508</v>
      </c>
      <c r="I312">
        <f>TREND(Calibration!$A$4:$A$6,Calibration!$D$4:$D$6,'CO2 Concentration Data'!B312)</f>
        <v>819.35171057721311</v>
      </c>
      <c r="J312">
        <f>TREND(Calibration!$A$4:$A$6,Calibration!$E$4:$E$6,'CO2 Concentration Data'!E312)</f>
        <v>392.40027771285673</v>
      </c>
      <c r="K312">
        <f t="shared" si="4"/>
        <v>391.98192222815044</v>
      </c>
    </row>
    <row r="313" spans="1:11" x14ac:dyDescent="0.25">
      <c r="A313">
        <v>1551324</v>
      </c>
      <c r="B313">
        <v>0.82319998999999999</v>
      </c>
      <c r="C313">
        <v>1.37479997</v>
      </c>
      <c r="D313">
        <v>1.1037000400000001</v>
      </c>
      <c r="E313">
        <v>0.56519997</v>
      </c>
      <c r="G313">
        <f>TREND(Calibration!$A$4:$A$6,Calibration!$B$4:$B$6,'CO2 Concentration Data'!D313)</f>
        <v>444.22600959597139</v>
      </c>
      <c r="H313">
        <f>TREND(Calibration!$A$4:$A$6,Calibration!$C$4:$C$6,'CO2 Concentration Data'!C313)</f>
        <v>549.52577747505245</v>
      </c>
      <c r="I313">
        <f>TREND(Calibration!$A$4:$A$6,Calibration!$D$4:$D$6,'CO2 Concentration Data'!B313)</f>
        <v>818.7490882092178</v>
      </c>
      <c r="J313">
        <f>TREND(Calibration!$A$4:$A$6,Calibration!$E$4:$E$6,'CO2 Concentration Data'!E313)</f>
        <v>392.40027771285673</v>
      </c>
      <c r="K313">
        <f t="shared" si="4"/>
        <v>391.96031614296692</v>
      </c>
    </row>
    <row r="314" spans="1:11" x14ac:dyDescent="0.25">
      <c r="A314">
        <v>1556404</v>
      </c>
      <c r="B314">
        <v>0.79040003000000003</v>
      </c>
      <c r="C314">
        <v>1.3365000499999999</v>
      </c>
      <c r="D314">
        <v>1.10420001</v>
      </c>
      <c r="E314">
        <v>0.57010000999999999</v>
      </c>
      <c r="G314">
        <f>TREND(Calibration!$A$4:$A$6,Calibration!$B$4:$B$6,'CO2 Concentration Data'!D314)</f>
        <v>444.42494806999287</v>
      </c>
      <c r="H314">
        <f>TREND(Calibration!$A$4:$A$6,Calibration!$C$4:$C$6,'CO2 Concentration Data'!C314)</f>
        <v>534.03620528035253</v>
      </c>
      <c r="I314">
        <f>TREND(Calibration!$A$4:$A$6,Calibration!$D$4:$D$6,'CO2 Concentration Data'!B314)</f>
        <v>785.80796834162936</v>
      </c>
      <c r="J314">
        <f>TREND(Calibration!$A$4:$A$6,Calibration!$E$4:$E$6,'CO2 Concentration Data'!E314)</f>
        <v>395.38390601370293</v>
      </c>
      <c r="K314">
        <f t="shared" si="4"/>
        <v>391.87389160581364</v>
      </c>
    </row>
    <row r="315" spans="1:11" x14ac:dyDescent="0.25">
      <c r="A315">
        <v>1561324</v>
      </c>
      <c r="B315">
        <v>0.79430002</v>
      </c>
      <c r="C315">
        <v>1.36600006</v>
      </c>
      <c r="D315">
        <v>1.0981999600000001</v>
      </c>
      <c r="E315">
        <v>0.56900001</v>
      </c>
      <c r="G315">
        <f>TREND(Calibration!$A$4:$A$6,Calibration!$B$4:$B$6,'CO2 Concentration Data'!D315)</f>
        <v>442.03752324239741</v>
      </c>
      <c r="H315">
        <f>TREND(Calibration!$A$4:$A$6,Calibration!$C$4:$C$6,'CO2 Concentration Data'!C315)</f>
        <v>545.96684468219382</v>
      </c>
      <c r="I315">
        <f>TREND(Calibration!$A$4:$A$6,Calibration!$D$4:$D$6,'CO2 Concentration Data'!B315)</f>
        <v>789.72474257161002</v>
      </c>
      <c r="J315">
        <f>TREND(Calibration!$A$4:$A$6,Calibration!$E$4:$E$6,'CO2 Concentration Data'!E315)</f>
        <v>394.71411737301207</v>
      </c>
      <c r="K315">
        <f t="shared" si="4"/>
        <v>392.03495495349046</v>
      </c>
    </row>
    <row r="316" spans="1:11" x14ac:dyDescent="0.25">
      <c r="A316">
        <v>1566324</v>
      </c>
      <c r="B316">
        <v>0.77289998999999998</v>
      </c>
      <c r="C316">
        <v>1.31570005</v>
      </c>
      <c r="D316">
        <v>1.1030999399999999</v>
      </c>
      <c r="E316">
        <v>0.57289999999999996</v>
      </c>
      <c r="G316">
        <f>TREND(Calibration!$A$4:$A$6,Calibration!$B$4:$B$6,'CO2 Concentration Data'!D316)</f>
        <v>443.98722931263364</v>
      </c>
      <c r="H316">
        <f>TREND(Calibration!$A$4:$A$6,Calibration!$C$4:$C$6,'CO2 Concentration Data'!C316)</f>
        <v>525.6240962824811</v>
      </c>
      <c r="I316">
        <f>TREND(Calibration!$A$4:$A$6,Calibration!$D$4:$D$6,'CO2 Concentration Data'!B316)</f>
        <v>768.23261412389263</v>
      </c>
      <c r="J316">
        <f>TREND(Calibration!$A$4:$A$6,Calibration!$E$4:$E$6,'CO2 Concentration Data'!E316)</f>
        <v>397.08881646465562</v>
      </c>
      <c r="K316">
        <f t="shared" si="4"/>
        <v>392.19601830116721</v>
      </c>
    </row>
    <row r="317" spans="1:11" x14ac:dyDescent="0.25">
      <c r="A317">
        <v>1571343</v>
      </c>
      <c r="B317">
        <v>0.75160002999999997</v>
      </c>
      <c r="C317">
        <v>1.3949999799999999</v>
      </c>
      <c r="D317">
        <v>1.11080003</v>
      </c>
      <c r="E317">
        <v>0.57010000999999999</v>
      </c>
      <c r="G317">
        <f>TREND(Calibration!$A$4:$A$6,Calibration!$B$4:$B$6,'CO2 Concentration Data'!D317)</f>
        <v>447.05110145381917</v>
      </c>
      <c r="H317">
        <f>TREND(Calibration!$A$4:$A$6,Calibration!$C$4:$C$6,'CO2 Concentration Data'!C317)</f>
        <v>557.69523352688395</v>
      </c>
      <c r="I317">
        <f>TREND(Calibration!$A$4:$A$6,Calibration!$D$4:$D$6,'CO2 Concentration Data'!B317)</f>
        <v>746.84098634340626</v>
      </c>
      <c r="J317">
        <f>TREND(Calibration!$A$4:$A$6,Calibration!$E$4:$E$6,'CO2 Concentration Data'!E317)</f>
        <v>395.38390601370293</v>
      </c>
      <c r="K317">
        <f t="shared" si="4"/>
        <v>392.22744592341837</v>
      </c>
    </row>
    <row r="318" spans="1:11" x14ac:dyDescent="0.25">
      <c r="A318">
        <v>1576406</v>
      </c>
      <c r="B318">
        <v>0.78109998000000003</v>
      </c>
      <c r="C318">
        <v>1.41139996</v>
      </c>
      <c r="D318">
        <v>1.1030999399999999</v>
      </c>
      <c r="E318">
        <v>0.56690001000000001</v>
      </c>
      <c r="G318">
        <f>TREND(Calibration!$A$4:$A$6,Calibration!$B$4:$B$6,'CO2 Concentration Data'!D318)</f>
        <v>443.98722931263364</v>
      </c>
      <c r="H318">
        <f>TREND(Calibration!$A$4:$A$6,Calibration!$C$4:$C$6,'CO2 Concentration Data'!C318)</f>
        <v>564.32784984048556</v>
      </c>
      <c r="I318">
        <f>TREND(Calibration!$A$4:$A$6,Calibration!$D$4:$D$6,'CO2 Concentration Data'!B318)</f>
        <v>776.46789409078985</v>
      </c>
      <c r="J318">
        <f>TREND(Calibration!$A$4:$A$6,Calibration!$E$4:$E$6,'CO2 Concentration Data'!E318)</f>
        <v>393.43542996805684</v>
      </c>
      <c r="K318">
        <f t="shared" si="4"/>
        <v>392.18619794261338</v>
      </c>
    </row>
    <row r="319" spans="1:11" x14ac:dyDescent="0.25">
      <c r="A319">
        <v>1581363</v>
      </c>
      <c r="B319">
        <v>0.76749997999999997</v>
      </c>
      <c r="C319">
        <v>1.4081000100000001</v>
      </c>
      <c r="D319">
        <v>1.1030999399999999</v>
      </c>
      <c r="E319">
        <v>0.57999997999999997</v>
      </c>
      <c r="G319">
        <f>TREND(Calibration!$A$4:$A$6,Calibration!$B$4:$B$6,'CO2 Concentration Data'!D319)</f>
        <v>443.98722931263364</v>
      </c>
      <c r="H319">
        <f>TREND(Calibration!$A$4:$A$6,Calibration!$C$4:$C$6,'CO2 Concentration Data'!C319)</f>
        <v>562.99325661512376</v>
      </c>
      <c r="I319">
        <f>TREND(Calibration!$A$4:$A$6,Calibration!$D$4:$D$6,'CO2 Concentration Data'!B319)</f>
        <v>762.80936431821669</v>
      </c>
      <c r="J319">
        <f>TREND(Calibration!$A$4:$A$6,Calibration!$E$4:$E$6,'CO2 Concentration Data'!E319)</f>
        <v>401.4119855129577</v>
      </c>
      <c r="K319">
        <f t="shared" si="4"/>
        <v>392.41207974225983</v>
      </c>
    </row>
    <row r="320" spans="1:11" x14ac:dyDescent="0.25">
      <c r="A320">
        <v>1586324</v>
      </c>
      <c r="B320">
        <v>0.76419996999999995</v>
      </c>
      <c r="C320">
        <v>1.4135999699999999</v>
      </c>
      <c r="D320">
        <v>1.1025999799999999</v>
      </c>
      <c r="E320">
        <v>0.57620000999999998</v>
      </c>
      <c r="G320">
        <f>TREND(Calibration!$A$4:$A$6,Calibration!$B$4:$B$6,'CO2 Concentration Data'!D320)</f>
        <v>443.78829481762034</v>
      </c>
      <c r="H320">
        <f>TREND(Calibration!$A$4:$A$6,Calibration!$C$4:$C$6,'CO2 Concentration Data'!C320)</f>
        <v>565.21759618262047</v>
      </c>
      <c r="I320">
        <f>TREND(Calibration!$A$4:$A$6,Calibration!$D$4:$D$6,'CO2 Concentration Data'!B320)</f>
        <v>759.49515219801162</v>
      </c>
      <c r="J320">
        <f>TREND(Calibration!$A$4:$A$6,Calibration!$E$4:$E$6,'CO2 Concentration Data'!E320)</f>
        <v>399.09818847571586</v>
      </c>
      <c r="K320">
        <f t="shared" si="4"/>
        <v>392.85402317941794</v>
      </c>
    </row>
    <row r="321" spans="1:11" x14ac:dyDescent="0.25">
      <c r="A321">
        <v>1591370</v>
      </c>
      <c r="B321">
        <v>0.78500002999999996</v>
      </c>
      <c r="C321">
        <v>1.44260001</v>
      </c>
      <c r="D321">
        <v>1.1009000499999999</v>
      </c>
      <c r="E321">
        <v>0.57120000999999998</v>
      </c>
      <c r="G321">
        <f>TREND(Calibration!$A$4:$A$6,Calibration!$B$4:$B$6,'CO2 Concentration Data'!D321)</f>
        <v>443.11189127312082</v>
      </c>
      <c r="H321">
        <f>TREND(Calibration!$A$4:$A$6,Calibration!$C$4:$C$6,'CO2 Concentration Data'!C321)</f>
        <v>576.94603355870856</v>
      </c>
      <c r="I321">
        <f>TREND(Calibration!$A$4:$A$6,Calibration!$D$4:$D$6,'CO2 Concentration Data'!B321)</f>
        <v>780.38472857899001</v>
      </c>
      <c r="J321">
        <f>TREND(Calibration!$A$4:$A$6,Calibration!$E$4:$E$6,'CO2 Concentration Data'!E321)</f>
        <v>396.05369465439378</v>
      </c>
      <c r="K321">
        <f t="shared" si="4"/>
        <v>392.98169550095724</v>
      </c>
    </row>
    <row r="322" spans="1:11" x14ac:dyDescent="0.25">
      <c r="A322">
        <v>1596325</v>
      </c>
      <c r="B322">
        <v>0.77839999999999998</v>
      </c>
      <c r="C322">
        <v>1.43219995</v>
      </c>
      <c r="D322">
        <v>1.10150003</v>
      </c>
      <c r="E322">
        <v>0.57069999000000005</v>
      </c>
      <c r="G322">
        <f>TREND(Calibration!$A$4:$A$6,Calibration!$B$4:$B$6,'CO2 Concentration Data'!D322)</f>
        <v>443.35062380835984</v>
      </c>
      <c r="H322">
        <f>TREND(Calibration!$A$4:$A$6,Calibration!$C$4:$C$6,'CO2 Concentration Data'!C322)</f>
        <v>572.73995479407381</v>
      </c>
      <c r="I322">
        <f>TREND(Calibration!$A$4:$A$6,Calibration!$D$4:$D$6,'CO2 Concentration Data'!B322)</f>
        <v>773.75629429554328</v>
      </c>
      <c r="J322">
        <f>TREND(Calibration!$A$4:$A$6,Calibration!$E$4:$E$6,'CO2 Concentration Data'!E322)</f>
        <v>395.74923309428635</v>
      </c>
      <c r="K322">
        <f t="shared" si="4"/>
        <v>393.14275884863406</v>
      </c>
    </row>
    <row r="323" spans="1:11" x14ac:dyDescent="0.25">
      <c r="A323">
        <v>1601411</v>
      </c>
      <c r="B323">
        <v>0.78109998000000003</v>
      </c>
      <c r="C323">
        <v>1.43490005</v>
      </c>
      <c r="D323">
        <v>1.1030999399999999</v>
      </c>
      <c r="E323">
        <v>0.5625</v>
      </c>
      <c r="G323">
        <f>TREND(Calibration!$A$4:$A$6,Calibration!$B$4:$B$6,'CO2 Concentration Data'!D323)</f>
        <v>443.98722931263364</v>
      </c>
      <c r="H323">
        <f>TREND(Calibration!$A$4:$A$6,Calibration!$C$4:$C$6,'CO2 Concentration Data'!C323)</f>
        <v>573.83195169336</v>
      </c>
      <c r="I323">
        <f>TREND(Calibration!$A$4:$A$6,Calibration!$D$4:$D$6,'CO2 Concentration Data'!B323)</f>
        <v>776.46789409078985</v>
      </c>
      <c r="J323">
        <f>TREND(Calibration!$A$4:$A$6,Calibration!$E$4:$E$6,'CO2 Concentration Data'!E323)</f>
        <v>390.75626931630575</v>
      </c>
      <c r="K323">
        <f t="shared" si="4"/>
        <v>393.16436493381758</v>
      </c>
    </row>
    <row r="324" spans="1:11" x14ac:dyDescent="0.25">
      <c r="A324">
        <v>1606326</v>
      </c>
      <c r="B324">
        <v>0.77729999999999999</v>
      </c>
      <c r="C324">
        <v>1.3998999599999999</v>
      </c>
      <c r="D324">
        <v>1.1030999399999999</v>
      </c>
      <c r="E324">
        <v>0.56190001999999994</v>
      </c>
      <c r="G324">
        <f>TREND(Calibration!$A$4:$A$6,Calibration!$B$4:$B$6,'CO2 Concentration Data'!D324)</f>
        <v>443.98722931263364</v>
      </c>
      <c r="H324">
        <f>TREND(Calibration!$A$4:$A$6,Calibration!$C$4:$C$6,'CO2 Concentration Data'!C324)</f>
        <v>559.6769241926238</v>
      </c>
      <c r="I324">
        <f>TREND(Calibration!$A$4:$A$6,Calibration!$D$4:$D$6,'CO2 Concentration Data'!B324)</f>
        <v>772.65156026982049</v>
      </c>
      <c r="J324">
        <f>TREND(Calibration!$A$4:$A$6,Calibration!$E$4:$E$6,'CO2 Concentration Data'!E324)</f>
        <v>390.39094223572232</v>
      </c>
      <c r="K324">
        <f t="shared" si="4"/>
        <v>393.32542946000814</v>
      </c>
    </row>
    <row r="325" spans="1:11" x14ac:dyDescent="0.25">
      <c r="A325">
        <v>1611326</v>
      </c>
      <c r="B325">
        <v>0.79970001999999996</v>
      </c>
      <c r="C325">
        <v>1.34800005</v>
      </c>
      <c r="D325">
        <v>1.1020000000000001</v>
      </c>
      <c r="E325">
        <v>0.55809998999999999</v>
      </c>
      <c r="G325">
        <f>TREND(Calibration!$A$4:$A$6,Calibration!$B$4:$B$6,'CO2 Concentration Data'!D325)</f>
        <v>443.54956228238143</v>
      </c>
      <c r="H325">
        <f>TREND(Calibration!$A$4:$A$6,Calibration!$C$4:$C$6,'CO2 Concentration Data'!C325)</f>
        <v>538.68713092821429</v>
      </c>
      <c r="I325">
        <f>TREND(Calibration!$A$4:$A$6,Calibration!$D$4:$D$6,'CO2 Concentration Data'!B325)</f>
        <v>795.14798233424926</v>
      </c>
      <c r="J325">
        <f>TREND(Calibration!$A$4:$A$6,Calibration!$E$4:$E$6,'CO2 Concentration Data'!E325)</f>
        <v>388.07710866455466</v>
      </c>
      <c r="K325">
        <f t="shared" si="4"/>
        <v>393.21739883767128</v>
      </c>
    </row>
    <row r="326" spans="1:11" x14ac:dyDescent="0.25">
      <c r="A326">
        <v>1616423</v>
      </c>
      <c r="B326">
        <v>0.83689999999999998</v>
      </c>
      <c r="C326">
        <v>1.4076000500000001</v>
      </c>
      <c r="D326">
        <v>1.1090999800000001</v>
      </c>
      <c r="E326">
        <v>0.55650001999999998</v>
      </c>
      <c r="G326">
        <f>TREND(Calibration!$A$4:$A$6,Calibration!$B$4:$B$6,'CO2 Concentration Data'!D326)</f>
        <v>446.37465016122104</v>
      </c>
      <c r="H326">
        <f>TREND(Calibration!$A$4:$A$6,Calibration!$C$4:$C$6,'CO2 Concentration Data'!C326)</f>
        <v>562.79105863365373</v>
      </c>
      <c r="I326">
        <f>TREND(Calibration!$A$4:$A$6,Calibration!$D$4:$D$6,'CO2 Concentration Data'!B326)</f>
        <v>832.50805839080226</v>
      </c>
      <c r="J326">
        <f>TREND(Calibration!$A$4:$A$6,Calibration!$E$4:$E$6,'CO2 Concentration Data'!E326)</f>
        <v>387.10288890869452</v>
      </c>
      <c r="K326">
        <f t="shared" si="4"/>
        <v>393.14276022356671</v>
      </c>
    </row>
    <row r="327" spans="1:11" x14ac:dyDescent="0.25">
      <c r="A327">
        <v>1621324</v>
      </c>
      <c r="B327">
        <v>0.80190002999999999</v>
      </c>
      <c r="C327">
        <v>1.4206999499999999</v>
      </c>
      <c r="D327">
        <v>1.10150003</v>
      </c>
      <c r="E327">
        <v>0.55980003</v>
      </c>
      <c r="G327">
        <f>TREND(Calibration!$A$4:$A$6,Calibration!$B$4:$B$6,'CO2 Concentration Data'!D327)</f>
        <v>443.35062380835984</v>
      </c>
      <c r="H327">
        <f>TREND(Calibration!$A$4:$A$6,Calibration!$C$4:$C$6,'CO2 Concentration Data'!C327)</f>
        <v>568.08902914621217</v>
      </c>
      <c r="I327">
        <f>TREND(Calibration!$A$4:$A$6,Calibration!$D$4:$D$6,'CO2 Concentration Data'!B327)</f>
        <v>797.35746042873143</v>
      </c>
      <c r="J327">
        <f>TREND(Calibration!$A$4:$A$6,Calibration!$E$4:$E$6,'CO2 Concentration Data'!E327)</f>
        <v>389.11226091975476</v>
      </c>
      <c r="K327">
        <f t="shared" si="4"/>
        <v>393.07990635399705</v>
      </c>
    </row>
    <row r="328" spans="1:11" x14ac:dyDescent="0.25">
      <c r="A328">
        <v>1626325</v>
      </c>
      <c r="B328">
        <v>0.78769999999999996</v>
      </c>
      <c r="C328">
        <v>1.4244999899999999</v>
      </c>
      <c r="D328">
        <v>1.10529995</v>
      </c>
      <c r="E328">
        <v>0.55699997999999995</v>
      </c>
      <c r="G328">
        <f>TREND(Calibration!$A$4:$A$6,Calibration!$B$4:$B$6,'CO2 Concentration Data'!D328)</f>
        <v>444.86261510024519</v>
      </c>
      <c r="H328">
        <f>TREND(Calibration!$A$4:$A$6,Calibration!$C$4:$C$6,'CO2 Concentration Data'!C328)</f>
        <v>569.62587292872524</v>
      </c>
      <c r="I328">
        <f>TREND(Calibration!$A$4:$A$6,Calibration!$D$4:$D$6,'CO2 Concentration Data'!B328)</f>
        <v>783.09631833119988</v>
      </c>
      <c r="J328">
        <f>TREND(Calibration!$A$4:$A$6,Calibration!$E$4:$E$6,'CO2 Concentration Data'!E328)</f>
        <v>387.40731393487613</v>
      </c>
      <c r="K328">
        <f t="shared" si="4"/>
        <v>392.94044791299012</v>
      </c>
    </row>
    <row r="329" spans="1:11" x14ac:dyDescent="0.25">
      <c r="A329">
        <v>1631327</v>
      </c>
      <c r="B329">
        <v>0.7762</v>
      </c>
      <c r="C329">
        <v>1.4244999899999999</v>
      </c>
      <c r="D329">
        <v>1.10469997</v>
      </c>
      <c r="E329">
        <v>0.56080001999999995</v>
      </c>
      <c r="G329">
        <f>TREND(Calibration!$A$4:$A$6,Calibration!$B$4:$B$6,'CO2 Concentration Data'!D329)</f>
        <v>444.62388256500617</v>
      </c>
      <c r="H329">
        <f>TREND(Calibration!$A$4:$A$6,Calibration!$C$4:$C$6,'CO2 Concentration Data'!C329)</f>
        <v>569.62587292872524</v>
      </c>
      <c r="I329">
        <f>TREND(Calibration!$A$4:$A$6,Calibration!$D$4:$D$6,'CO2 Concentration Data'!B329)</f>
        <v>771.5468262440977</v>
      </c>
      <c r="J329">
        <f>TREND(Calibration!$A$4:$A$6,Calibration!$E$4:$E$6,'CO2 Concentration Data'!E329)</f>
        <v>389.72115359503147</v>
      </c>
      <c r="K329">
        <f t="shared" si="4"/>
        <v>392.95026945005776</v>
      </c>
    </row>
    <row r="330" spans="1:11" x14ac:dyDescent="0.25">
      <c r="A330">
        <v>1636335</v>
      </c>
      <c r="B330">
        <v>0.78390002000000003</v>
      </c>
      <c r="C330">
        <v>1.42620003</v>
      </c>
      <c r="D330">
        <v>1.1058000299999999</v>
      </c>
      <c r="E330">
        <v>0.55320000999999996</v>
      </c>
      <c r="G330">
        <f>TREND(Calibration!$A$4:$A$6,Calibration!$B$4:$B$6,'CO2 Concentration Data'!D330)</f>
        <v>445.06159734335716</v>
      </c>
      <c r="H330">
        <f>TREND(Calibration!$A$4:$A$6,Calibration!$C$4:$C$6,'CO2 Concentration Data'!C330)</f>
        <v>570.31341724510696</v>
      </c>
      <c r="I330">
        <f>TREND(Calibration!$A$4:$A$6,Calibration!$D$4:$D$6,'CO2 Concentration Data'!B330)</f>
        <v>779.27998451023063</v>
      </c>
      <c r="J330">
        <f>TREND(Calibration!$A$4:$A$6,Calibration!$E$4:$E$6,'CO2 Concentration Data'!E330)</f>
        <v>385.09351689763429</v>
      </c>
      <c r="K330">
        <f t="shared" si="4"/>
        <v>392.72438765041124</v>
      </c>
    </row>
    <row r="331" spans="1:11" x14ac:dyDescent="0.25">
      <c r="A331">
        <v>1641324</v>
      </c>
      <c r="B331">
        <v>0.80569999999999997</v>
      </c>
      <c r="C331">
        <v>1.42019999</v>
      </c>
      <c r="D331">
        <v>1.10529995</v>
      </c>
      <c r="E331">
        <v>0.55980003</v>
      </c>
      <c r="G331">
        <f>TREND(Calibration!$A$4:$A$6,Calibration!$B$4:$B$6,'CO2 Concentration Data'!D331)</f>
        <v>444.86261510024519</v>
      </c>
      <c r="H331">
        <f>TREND(Calibration!$A$4:$A$6,Calibration!$C$4:$C$6,'CO2 Concentration Data'!C331)</f>
        <v>567.88683116474215</v>
      </c>
      <c r="I331">
        <f>TREND(Calibration!$A$4:$A$6,Calibration!$D$4:$D$6,'CO2 Concentration Data'!B331)</f>
        <v>801.1737842066641</v>
      </c>
      <c r="J331">
        <f>TREND(Calibration!$A$4:$A$6,Calibration!$E$4:$E$6,'CO2 Concentration Data'!E331)</f>
        <v>389.11226091975476</v>
      </c>
      <c r="K331">
        <f t="shared" si="4"/>
        <v>392.62814275470413</v>
      </c>
    </row>
    <row r="332" spans="1:11" x14ac:dyDescent="0.25">
      <c r="A332">
        <v>1646328</v>
      </c>
      <c r="B332">
        <v>0.80409998000000005</v>
      </c>
      <c r="C332">
        <v>1.4086999899999999</v>
      </c>
      <c r="D332">
        <v>1.1025999799999999</v>
      </c>
      <c r="E332">
        <v>0.56029998999999997</v>
      </c>
      <c r="G332">
        <f>TREND(Calibration!$A$4:$A$6,Calibration!$B$4:$B$6,'CO2 Concentration Data'!D332)</f>
        <v>443.78829481762034</v>
      </c>
      <c r="H332">
        <f>TREND(Calibration!$A$4:$A$6,Calibration!$C$4:$C$6,'CO2 Concentration Data'!C332)</f>
        <v>563.23590551688051</v>
      </c>
      <c r="I332">
        <f>TREND(Calibration!$A$4:$A$6,Calibration!$D$4:$D$6,'CO2 Concentration Data'!B332)</f>
        <v>799.56687826499422</v>
      </c>
      <c r="J332">
        <f>TREND(Calibration!$A$4:$A$6,Calibration!$E$4:$E$6,'CO2 Concentration Data'!E332)</f>
        <v>389.41668594593636</v>
      </c>
      <c r="K332">
        <f t="shared" si="4"/>
        <v>392.53189785899707</v>
      </c>
    </row>
    <row r="333" spans="1:11" x14ac:dyDescent="0.25">
      <c r="A333">
        <v>1651325</v>
      </c>
      <c r="B333">
        <v>0.78659999000000003</v>
      </c>
      <c r="C333">
        <v>1.3994</v>
      </c>
      <c r="D333">
        <v>1.10039997</v>
      </c>
      <c r="E333">
        <v>0.56359999999999999</v>
      </c>
      <c r="G333">
        <f>TREND(Calibration!$A$4:$A$6,Calibration!$B$4:$B$6,'CO2 Concentration Data'!D333)</f>
        <v>442.91290903000885</v>
      </c>
      <c r="H333">
        <f>TREND(Calibration!$A$4:$A$6,Calibration!$C$4:$C$6,'CO2 Concentration Data'!C333)</f>
        <v>559.47472621115389</v>
      </c>
      <c r="I333">
        <f>TREND(Calibration!$A$4:$A$6,Calibration!$D$4:$D$6,'CO2 Concentration Data'!B333)</f>
        <v>781.99157426244051</v>
      </c>
      <c r="J333">
        <f>TREND(Calibration!$A$4:$A$6,Calibration!$E$4:$E$6,'CO2 Concentration Data'!E333)</f>
        <v>391.4260579569966</v>
      </c>
      <c r="K333">
        <f t="shared" si="4"/>
        <v>392.45725904847347</v>
      </c>
    </row>
    <row r="334" spans="1:11" x14ac:dyDescent="0.25">
      <c r="A334">
        <v>1656334</v>
      </c>
      <c r="B334">
        <v>0.77999996999999999</v>
      </c>
      <c r="C334">
        <v>1.2686999999999999</v>
      </c>
      <c r="D334">
        <v>1.10150003</v>
      </c>
      <c r="E334">
        <v>0.55540001000000006</v>
      </c>
      <c r="G334">
        <f>TREND(Calibration!$A$4:$A$6,Calibration!$B$4:$B$6,'CO2 Concentration Data'!D334)</f>
        <v>443.35062380835984</v>
      </c>
      <c r="H334">
        <f>TREND(Calibration!$A$4:$A$6,Calibration!$C$4:$C$6,'CO2 Concentration Data'!C334)</f>
        <v>506.61594515241336</v>
      </c>
      <c r="I334">
        <f>TREND(Calibration!$A$4:$A$6,Calibration!$D$4:$D$6,'CO2 Concentration Data'!B334)</f>
        <v>775.36315002203037</v>
      </c>
      <c r="J334">
        <f>TREND(Calibration!$A$4:$A$6,Calibration!$E$4:$E$6,'CO2 Concentration Data'!E334)</f>
        <v>386.43309417901605</v>
      </c>
      <c r="K334">
        <f t="shared" si="4"/>
        <v>392.33940787116381</v>
      </c>
    </row>
    <row r="335" spans="1:11" x14ac:dyDescent="0.25">
      <c r="A335">
        <v>1661381</v>
      </c>
      <c r="B335">
        <v>0.80629998000000003</v>
      </c>
      <c r="C335">
        <v>1.3605999900000001</v>
      </c>
      <c r="D335">
        <v>1.0981999600000001</v>
      </c>
      <c r="E335">
        <v>0.55589997999999996</v>
      </c>
      <c r="G335">
        <f>TREND(Calibration!$A$4:$A$6,Calibration!$B$4:$B$6,'CO2 Concentration Data'!D335)</f>
        <v>442.03752324239741</v>
      </c>
      <c r="H335">
        <f>TREND(Calibration!$A$4:$A$6,Calibration!$C$4:$C$6,'CO2 Concentration Data'!C335)</f>
        <v>543.78290345930282</v>
      </c>
      <c r="I335">
        <f>TREND(Calibration!$A$4:$A$6,Calibration!$D$4:$D$6,'CO2 Concentration Data'!B335)</f>
        <v>801.7763463164398</v>
      </c>
      <c r="J335">
        <f>TREND(Calibration!$A$4:$A$6,Calibration!$E$4:$E$6,'CO2 Concentration Data'!E335)</f>
        <v>386.73752529418528</v>
      </c>
      <c r="K335">
        <f t="shared" si="4"/>
        <v>392.02710153436408</v>
      </c>
    </row>
    <row r="336" spans="1:11" x14ac:dyDescent="0.25">
      <c r="A336">
        <v>1666324</v>
      </c>
      <c r="B336">
        <v>0.77350003000000001</v>
      </c>
      <c r="C336">
        <v>1.37750006</v>
      </c>
      <c r="D336">
        <v>1.10039997</v>
      </c>
      <c r="E336">
        <v>0.56300002000000005</v>
      </c>
      <c r="G336">
        <f>TREND(Calibration!$A$4:$A$6,Calibration!$B$4:$B$6,'CO2 Concentration Data'!D336)</f>
        <v>442.91290903000885</v>
      </c>
      <c r="H336">
        <f>TREND(Calibration!$A$4:$A$6,Calibration!$C$4:$C$6,'CO2 Concentration Data'!C336)</f>
        <v>550.61777033005558</v>
      </c>
      <c r="I336">
        <f>TREND(Calibration!$A$4:$A$6,Calibration!$D$4:$D$6,'CO2 Concentration Data'!B336)</f>
        <v>768.83523649188783</v>
      </c>
      <c r="J336">
        <f>TREND(Calibration!$A$4:$A$6,Calibration!$E$4:$E$6,'CO2 Concentration Data'!E336)</f>
        <v>391.06073087641323</v>
      </c>
      <c r="K336">
        <f t="shared" si="4"/>
        <v>391.87585952733593</v>
      </c>
    </row>
    <row r="337" spans="1:11" x14ac:dyDescent="0.25">
      <c r="A337">
        <v>1671357</v>
      </c>
      <c r="B337">
        <v>0.75220001000000003</v>
      </c>
      <c r="C337">
        <v>1.3741999899999999</v>
      </c>
      <c r="D337">
        <v>1.0987000499999999</v>
      </c>
      <c r="E337">
        <v>0.56300002000000005</v>
      </c>
      <c r="G337">
        <f>TREND(Calibration!$A$4:$A$6,Calibration!$B$4:$B$6,'CO2 Concentration Data'!D337)</f>
        <v>442.23650946451755</v>
      </c>
      <c r="H337">
        <f>TREND(Calibration!$A$4:$A$6,Calibration!$C$4:$C$6,'CO2 Concentration Data'!C337)</f>
        <v>549.28312857329558</v>
      </c>
      <c r="I337">
        <f>TREND(Calibration!$A$4:$A$6,Calibration!$D$4:$D$6,'CO2 Concentration Data'!B337)</f>
        <v>747.44354845318196</v>
      </c>
      <c r="J337">
        <f>TREND(Calibration!$A$4:$A$6,Calibration!$E$4:$E$6,'CO2 Concentration Data'!E337)</f>
        <v>391.06073087641323</v>
      </c>
      <c r="K337">
        <f t="shared" si="4"/>
        <v>391.71479617965917</v>
      </c>
    </row>
    <row r="338" spans="1:11" x14ac:dyDescent="0.25">
      <c r="A338">
        <v>1676428</v>
      </c>
      <c r="B338">
        <v>0.74890000000000001</v>
      </c>
      <c r="C338">
        <v>1.3725999600000001</v>
      </c>
      <c r="D338">
        <v>1.10420001</v>
      </c>
      <c r="E338">
        <v>0.55260003000000002</v>
      </c>
      <c r="G338">
        <f>TREND(Calibration!$A$4:$A$6,Calibration!$B$4:$B$6,'CO2 Concentration Data'!D338)</f>
        <v>444.42494806999287</v>
      </c>
      <c r="H338">
        <f>TREND(Calibration!$A$4:$A$6,Calibration!$C$4:$C$6,'CO2 Concentration Data'!C338)</f>
        <v>548.63603113291754</v>
      </c>
      <c r="I338">
        <f>TREND(Calibration!$A$4:$A$6,Calibration!$D$4:$D$6,'CO2 Concentration Data'!B338)</f>
        <v>744.12933633297689</v>
      </c>
      <c r="J338">
        <f>TREND(Calibration!$A$4:$A$6,Calibration!$E$4:$E$6,'CO2 Concentration Data'!E338)</f>
        <v>384.72818981705097</v>
      </c>
      <c r="K338">
        <f t="shared" si="4"/>
        <v>391.31606628780094</v>
      </c>
    </row>
    <row r="339" spans="1:11" x14ac:dyDescent="0.25">
      <c r="A339">
        <v>1681355</v>
      </c>
      <c r="B339">
        <v>0.77460002999999999</v>
      </c>
      <c r="C339">
        <v>1.3644000300000001</v>
      </c>
      <c r="D339">
        <v>1.0981999600000001</v>
      </c>
      <c r="E339">
        <v>0.56629996999999999</v>
      </c>
      <c r="G339">
        <f>TREND(Calibration!$A$4:$A$6,Calibration!$B$4:$B$6,'CO2 Concentration Data'!D339)</f>
        <v>442.03752324239741</v>
      </c>
      <c r="H339">
        <f>TREND(Calibration!$A$4:$A$6,Calibration!$C$4:$C$6,'CO2 Concentration Data'!C339)</f>
        <v>545.31974724181589</v>
      </c>
      <c r="I339">
        <f>TREND(Calibration!$A$4:$A$6,Calibration!$D$4:$D$6,'CO2 Concentration Data'!B339)</f>
        <v>769.93997051761062</v>
      </c>
      <c r="J339">
        <f>TREND(Calibration!$A$4:$A$6,Calibration!$E$4:$E$6,'CO2 Concentration Data'!E339)</f>
        <v>393.07006635354759</v>
      </c>
      <c r="K339">
        <f t="shared" si="4"/>
        <v>391.39070490190551</v>
      </c>
    </row>
    <row r="340" spans="1:11" x14ac:dyDescent="0.25">
      <c r="A340">
        <v>1686351</v>
      </c>
      <c r="B340">
        <v>0.73580003000000005</v>
      </c>
      <c r="C340">
        <v>1.3605999900000001</v>
      </c>
      <c r="D340">
        <v>1.09759998</v>
      </c>
      <c r="E340">
        <v>0.56410002999999997</v>
      </c>
      <c r="G340">
        <f>TREND(Calibration!$A$4:$A$6,Calibration!$B$4:$B$6,'CO2 Concentration Data'!D340)</f>
        <v>441.79879070715839</v>
      </c>
      <c r="H340">
        <f>TREND(Calibration!$A$4:$A$6,Calibration!$C$4:$C$6,'CO2 Concentration Data'!C340)</f>
        <v>543.78290345930282</v>
      </c>
      <c r="I340">
        <f>TREND(Calibration!$A$4:$A$6,Calibration!$D$4:$D$6,'CO2 Concentration Data'!B340)</f>
        <v>730.97298851938774</v>
      </c>
      <c r="J340">
        <f>TREND(Calibration!$A$4:$A$6,Calibration!$E$4:$E$6,'CO2 Concentration Data'!E340)</f>
        <v>391.7305256060917</v>
      </c>
      <c r="K340">
        <f t="shared" si="4"/>
        <v>391.35731407218702</v>
      </c>
    </row>
    <row r="341" spans="1:11" x14ac:dyDescent="0.25">
      <c r="A341">
        <v>1691485</v>
      </c>
      <c r="B341">
        <v>0.75980002000000002</v>
      </c>
      <c r="C341">
        <v>1.3102999900000001</v>
      </c>
      <c r="D341">
        <v>1.1030999399999999</v>
      </c>
      <c r="E341">
        <v>0.55919998999999998</v>
      </c>
      <c r="G341">
        <f>TREND(Calibration!$A$4:$A$6,Calibration!$B$4:$B$6,'CO2 Concentration Data'!D341)</f>
        <v>443.98722931263364</v>
      </c>
      <c r="H341">
        <f>TREND(Calibration!$A$4:$A$6,Calibration!$C$4:$C$6,'CO2 Concentration Data'!C341)</f>
        <v>523.44015910387316</v>
      </c>
      <c r="I341">
        <f>TREND(Calibration!$A$4:$A$6,Calibration!$D$4:$D$6,'CO2 Concentration Data'!B341)</f>
        <v>755.07626631030348</v>
      </c>
      <c r="J341">
        <f>TREND(Calibration!$A$4:$A$6,Calibration!$E$4:$E$6,'CO2 Concentration Data'!E341)</f>
        <v>388.74689730524551</v>
      </c>
      <c r="K341">
        <f t="shared" si="4"/>
        <v>391.3789201573706</v>
      </c>
    </row>
    <row r="342" spans="1:11" x14ac:dyDescent="0.25">
      <c r="A342">
        <v>1696416</v>
      </c>
      <c r="B342">
        <v>0.76090002000000001</v>
      </c>
      <c r="C342">
        <v>1.3387000600000001</v>
      </c>
      <c r="D342">
        <v>1.10420001</v>
      </c>
      <c r="E342">
        <v>0.57069999000000005</v>
      </c>
      <c r="G342">
        <f>TREND(Calibration!$A$4:$A$6,Calibration!$B$4:$B$6,'CO2 Concentration Data'!D342)</f>
        <v>444.42494806999287</v>
      </c>
      <c r="H342">
        <f>TREND(Calibration!$A$4:$A$6,Calibration!$C$4:$C$6,'CO2 Concentration Data'!C342)</f>
        <v>534.92595162248756</v>
      </c>
      <c r="I342">
        <f>TREND(Calibration!$A$4:$A$6,Calibration!$D$4:$D$6,'CO2 Concentration Data'!B342)</f>
        <v>756.18100033602627</v>
      </c>
      <c r="J342">
        <f>TREND(Calibration!$A$4:$A$6,Calibration!$E$4:$E$6,'CO2 Concentration Data'!E342)</f>
        <v>395.74923309428635</v>
      </c>
      <c r="K342">
        <f t="shared" si="4"/>
        <v>391.61462211915187</v>
      </c>
    </row>
    <row r="343" spans="1:11" x14ac:dyDescent="0.25">
      <c r="A343">
        <v>1701369</v>
      </c>
      <c r="B343">
        <v>0.75599998000000002</v>
      </c>
      <c r="C343">
        <v>1.2414000000000001</v>
      </c>
      <c r="D343">
        <v>1.10039997</v>
      </c>
      <c r="E343">
        <v>0.56690001000000001</v>
      </c>
      <c r="G343">
        <f>TREND(Calibration!$A$4:$A$6,Calibration!$B$4:$B$6,'CO2 Concentration Data'!D343)</f>
        <v>442.91290903000885</v>
      </c>
      <c r="H343">
        <f>TREND(Calibration!$A$4:$A$6,Calibration!$C$4:$C$6,'CO2 Concentration Data'!C343)</f>
        <v>495.57505209270704</v>
      </c>
      <c r="I343">
        <f>TREND(Calibration!$A$4:$A$6,Calibration!$D$4:$D$6,'CO2 Concentration Data'!B343)</f>
        <v>751.25987223111463</v>
      </c>
      <c r="J343">
        <f>TREND(Calibration!$A$4:$A$6,Calibration!$E$4:$E$6,'CO2 Concentration Data'!E343)</f>
        <v>393.43542996805684</v>
      </c>
      <c r="K343">
        <f t="shared" si="4"/>
        <v>391.64801412738422</v>
      </c>
    </row>
    <row r="344" spans="1:11" x14ac:dyDescent="0.25">
      <c r="A344">
        <v>1706464</v>
      </c>
      <c r="B344">
        <v>0.75050002000000005</v>
      </c>
      <c r="C344">
        <v>1.2709000100000001</v>
      </c>
      <c r="D344">
        <v>1.1025999799999999</v>
      </c>
      <c r="E344">
        <v>0.56359999999999999</v>
      </c>
      <c r="G344">
        <f>TREND(Calibration!$A$4:$A$6,Calibration!$B$4:$B$6,'CO2 Concentration Data'!D344)</f>
        <v>443.78829481762034</v>
      </c>
      <c r="H344">
        <f>TREND(Calibration!$A$4:$A$6,Calibration!$C$4:$C$6,'CO2 Concentration Data'!C344)</f>
        <v>507.50569149454839</v>
      </c>
      <c r="I344">
        <f>TREND(Calibration!$A$4:$A$6,Calibration!$D$4:$D$6,'CO2 Concentration Data'!B344)</f>
        <v>745.73624227464688</v>
      </c>
      <c r="J344">
        <f>TREND(Calibration!$A$4:$A$6,Calibration!$E$4:$E$6,'CO2 Concentration Data'!E344)</f>
        <v>391.4260579569966</v>
      </c>
      <c r="K344">
        <f t="shared" si="4"/>
        <v>391.6165876836468</v>
      </c>
    </row>
    <row r="345" spans="1:11" x14ac:dyDescent="0.25">
      <c r="A345">
        <v>1711374</v>
      </c>
      <c r="B345">
        <v>0.76529997999999999</v>
      </c>
      <c r="C345">
        <v>1.2965999800000001</v>
      </c>
      <c r="D345">
        <v>1.10039997</v>
      </c>
      <c r="E345">
        <v>0.57010000999999999</v>
      </c>
      <c r="G345">
        <f>TREND(Calibration!$A$4:$A$6,Calibration!$B$4:$B$6,'CO2 Concentration Data'!D345)</f>
        <v>442.91290903000885</v>
      </c>
      <c r="H345">
        <f>TREND(Calibration!$A$4:$A$6,Calibration!$C$4:$C$6,'CO2 Concentration Data'!C345)</f>
        <v>517.8994871138766</v>
      </c>
      <c r="I345">
        <f>TREND(Calibration!$A$4:$A$6,Calibration!$D$4:$D$6,'CO2 Concentration Data'!B345)</f>
        <v>760.59989626677111</v>
      </c>
      <c r="J345">
        <f>TREND(Calibration!$A$4:$A$6,Calibration!$E$4:$E$6,'CO2 Concentration Data'!E345)</f>
        <v>395.38390601370293</v>
      </c>
      <c r="K345">
        <f t="shared" si="4"/>
        <v>391.6165876836468</v>
      </c>
    </row>
    <row r="346" spans="1:11" x14ac:dyDescent="0.25">
      <c r="A346">
        <v>1716414</v>
      </c>
      <c r="B346">
        <v>0.77020001000000005</v>
      </c>
      <c r="C346">
        <v>1.27199996</v>
      </c>
      <c r="D346">
        <v>1.10529995</v>
      </c>
      <c r="E346">
        <v>0.57069999000000005</v>
      </c>
      <c r="G346">
        <f>TREND(Calibration!$A$4:$A$6,Calibration!$B$4:$B$6,'CO2 Concentration Data'!D346)</f>
        <v>444.86261510024519</v>
      </c>
      <c r="H346">
        <f>TREND(Calibration!$A$4:$A$6,Calibration!$C$4:$C$6,'CO2 Concentration Data'!C346)</f>
        <v>507.95054242205833</v>
      </c>
      <c r="I346">
        <f>TREND(Calibration!$A$4:$A$6,Calibration!$D$4:$D$6,'CO2 Concentration Data'!B346)</f>
        <v>765.52101432864629</v>
      </c>
      <c r="J346">
        <f>TREND(Calibration!$A$4:$A$6,Calibration!$E$4:$E$6,'CO2 Concentration Data'!E346)</f>
        <v>395.74923309428635</v>
      </c>
      <c r="K346">
        <f t="shared" si="4"/>
        <v>391.64997851336528</v>
      </c>
    </row>
    <row r="347" spans="1:11" x14ac:dyDescent="0.25">
      <c r="A347">
        <v>1721403</v>
      </c>
      <c r="B347">
        <v>0.77350003000000001</v>
      </c>
      <c r="C347">
        <v>1.30480003</v>
      </c>
      <c r="D347">
        <v>1.10529995</v>
      </c>
      <c r="E347">
        <v>0.56900001</v>
      </c>
      <c r="G347">
        <f>TREND(Calibration!$A$4:$A$6,Calibration!$B$4:$B$6,'CO2 Concentration Data'!D347)</f>
        <v>444.86261510024519</v>
      </c>
      <c r="H347">
        <f>TREND(Calibration!$A$4:$A$6,Calibration!$C$4:$C$6,'CO2 Concentration Data'!C347)</f>
        <v>521.21581953637633</v>
      </c>
      <c r="I347">
        <f>TREND(Calibration!$A$4:$A$6,Calibration!$D$4:$D$6,'CO2 Concentration Data'!B347)</f>
        <v>768.83523649188783</v>
      </c>
      <c r="J347">
        <f>TREND(Calibration!$A$4:$A$6,Calibration!$E$4:$E$6,'CO2 Concentration Data'!E347)</f>
        <v>394.71411737301207</v>
      </c>
      <c r="K347">
        <f t="shared" si="4"/>
        <v>391.57337531686068</v>
      </c>
    </row>
    <row r="348" spans="1:11" x14ac:dyDescent="0.25">
      <c r="A348">
        <v>1726365</v>
      </c>
      <c r="B348">
        <v>0.78549999000000004</v>
      </c>
      <c r="C348">
        <v>1.3398000000000001</v>
      </c>
      <c r="D348">
        <v>1.1058000299999999</v>
      </c>
      <c r="E348">
        <v>0.56690001000000001</v>
      </c>
      <c r="G348">
        <f>TREND(Calibration!$A$4:$A$6,Calibration!$B$4:$B$6,'CO2 Concentration Data'!D348)</f>
        <v>445.06159734335716</v>
      </c>
      <c r="H348">
        <f>TREND(Calibration!$A$4:$A$6,Calibration!$C$4:$C$6,'CO2 Concentration Data'!C348)</f>
        <v>535.37079850571445</v>
      </c>
      <c r="I348">
        <f>TREND(Calibration!$A$4:$A$6,Calibration!$D$4:$D$6,'CO2 Concentration Data'!B348)</f>
        <v>780.88684023671772</v>
      </c>
      <c r="J348">
        <f>TREND(Calibration!$A$4:$A$6,Calibration!$E$4:$E$6,'CO2 Concentration Data'!E348)</f>
        <v>393.43542996805684</v>
      </c>
      <c r="K348">
        <f t="shared" si="4"/>
        <v>391.51052125087199</v>
      </c>
    </row>
    <row r="349" spans="1:11" x14ac:dyDescent="0.25">
      <c r="A349">
        <v>1731369</v>
      </c>
      <c r="B349">
        <v>0.78549999000000004</v>
      </c>
      <c r="C349">
        <v>1.3693000099999999</v>
      </c>
      <c r="D349">
        <v>1.1058000299999999</v>
      </c>
      <c r="E349">
        <v>0.56800002000000005</v>
      </c>
      <c r="G349">
        <f>TREND(Calibration!$A$4:$A$6,Calibration!$B$4:$B$6,'CO2 Concentration Data'!D349)</f>
        <v>445.06159734335716</v>
      </c>
      <c r="H349">
        <f>TREND(Calibration!$A$4:$A$6,Calibration!$C$4:$C$6,'CO2 Concentration Data'!C349)</f>
        <v>547.30143790755574</v>
      </c>
      <c r="I349">
        <f>TREND(Calibration!$A$4:$A$6,Calibration!$D$4:$D$6,'CO2 Concentration Data'!B349)</f>
        <v>780.88684023671772</v>
      </c>
      <c r="J349">
        <f>TREND(Calibration!$A$4:$A$6,Calibration!$E$4:$E$6,'CO2 Concentration Data'!E349)</f>
        <v>394.10522469773537</v>
      </c>
      <c r="K349">
        <f t="shared" si="4"/>
        <v>391.53212753247459</v>
      </c>
    </row>
    <row r="350" spans="1:11" x14ac:dyDescent="0.25">
      <c r="A350">
        <v>1736448</v>
      </c>
      <c r="B350">
        <v>0.78609996999999998</v>
      </c>
      <c r="C350">
        <v>1.38189995</v>
      </c>
      <c r="D350">
        <v>1.11080003</v>
      </c>
      <c r="E350">
        <v>0.56080001999999995</v>
      </c>
      <c r="G350">
        <f>TREND(Calibration!$A$4:$A$6,Calibration!$B$4:$B$6,'CO2 Concentration Data'!D350)</f>
        <v>447.05110145381917</v>
      </c>
      <c r="H350">
        <f>TREND(Calibration!$A$4:$A$6,Calibration!$C$4:$C$6,'CO2 Concentration Data'!C350)</f>
        <v>552.39721043864427</v>
      </c>
      <c r="I350">
        <f>TREND(Calibration!$A$4:$A$6,Calibration!$D$4:$D$6,'CO2 Concentration Data'!B350)</f>
        <v>781.48940234649319</v>
      </c>
      <c r="J350">
        <f>TREND(Calibration!$A$4:$A$6,Calibration!$E$4:$E$6,'CO2 Concentration Data'!E350)</f>
        <v>389.72115359503147</v>
      </c>
      <c r="K350">
        <f t="shared" si="4"/>
        <v>391.15500392221884</v>
      </c>
    </row>
    <row r="351" spans="1:11" x14ac:dyDescent="0.25">
      <c r="A351">
        <v>1741344</v>
      </c>
      <c r="B351">
        <v>0.78719996999999997</v>
      </c>
      <c r="C351">
        <v>1.3763999899999999</v>
      </c>
      <c r="D351">
        <v>1.1068999799999999</v>
      </c>
      <c r="E351">
        <v>0.56029998999999997</v>
      </c>
      <c r="G351">
        <f>TREND(Calibration!$A$4:$A$6,Calibration!$B$4:$B$6,'CO2 Concentration Data'!D351)</f>
        <v>445.49926835261766</v>
      </c>
      <c r="H351">
        <f>TREND(Calibration!$A$4:$A$6,Calibration!$C$4:$C$6,'CO2 Concentration Data'!C351)</f>
        <v>550.17287087114744</v>
      </c>
      <c r="I351">
        <f>TREND(Calibration!$A$4:$A$6,Calibration!$D$4:$D$6,'CO2 Concentration Data'!B351)</f>
        <v>782.5941363722161</v>
      </c>
      <c r="J351">
        <f>TREND(Calibration!$A$4:$A$6,Calibration!$E$4:$E$6,'CO2 Concentration Data'!E351)</f>
        <v>389.41668594593636</v>
      </c>
      <c r="K351">
        <f t="shared" si="4"/>
        <v>390.84269738900019</v>
      </c>
    </row>
    <row r="352" spans="1:11" x14ac:dyDescent="0.25">
      <c r="A352">
        <v>1746454</v>
      </c>
      <c r="B352">
        <v>0.80569999999999997</v>
      </c>
      <c r="C352">
        <v>1.37370002</v>
      </c>
      <c r="D352">
        <v>1.1068999799999999</v>
      </c>
      <c r="E352">
        <v>0.56690001000000001</v>
      </c>
      <c r="G352">
        <f>TREND(Calibration!$A$4:$A$6,Calibration!$B$4:$B$6,'CO2 Concentration Data'!D352)</f>
        <v>445.49926835261766</v>
      </c>
      <c r="H352">
        <f>TREND(Calibration!$A$4:$A$6,Calibration!$C$4:$C$6,'CO2 Concentration Data'!C352)</f>
        <v>549.0809265475425</v>
      </c>
      <c r="I352">
        <f>TREND(Calibration!$A$4:$A$6,Calibration!$D$4:$D$6,'CO2 Concentration Data'!B352)</f>
        <v>801.1737842066641</v>
      </c>
      <c r="J352">
        <f>TREND(Calibration!$A$4:$A$6,Calibration!$E$4:$E$6,'CO2 Concentration Data'!E352)</f>
        <v>393.43542996805684</v>
      </c>
      <c r="K352">
        <f t="shared" si="4"/>
        <v>390.75823723782798</v>
      </c>
    </row>
    <row r="353" spans="1:11" x14ac:dyDescent="0.25">
      <c r="A353">
        <v>1751356</v>
      </c>
      <c r="B353">
        <v>0.77950001000000002</v>
      </c>
      <c r="C353">
        <v>1.3763999899999999</v>
      </c>
      <c r="D353">
        <v>1.10469997</v>
      </c>
      <c r="E353">
        <v>0.56800002000000005</v>
      </c>
      <c r="G353">
        <f>TREND(Calibration!$A$4:$A$6,Calibration!$B$4:$B$6,'CO2 Concentration Data'!D353)</f>
        <v>444.62388256500617</v>
      </c>
      <c r="H353">
        <f>TREND(Calibration!$A$4:$A$6,Calibration!$C$4:$C$6,'CO2 Concentration Data'!C353)</f>
        <v>550.17287087114744</v>
      </c>
      <c r="I353">
        <f>TREND(Calibration!$A$4:$A$6,Calibration!$D$4:$D$6,'CO2 Concentration Data'!B353)</f>
        <v>774.86103836430277</v>
      </c>
      <c r="J353">
        <f>TREND(Calibration!$A$4:$A$6,Calibration!$E$4:$E$6,'CO2 Concentration Data'!E353)</f>
        <v>394.10522469773537</v>
      </c>
      <c r="K353">
        <f t="shared" si="4"/>
        <v>390.7052047089071</v>
      </c>
    </row>
    <row r="354" spans="1:11" x14ac:dyDescent="0.25">
      <c r="A354">
        <v>1756367</v>
      </c>
      <c r="B354">
        <v>0.79479997999999996</v>
      </c>
      <c r="C354">
        <v>1.37150002</v>
      </c>
      <c r="D354">
        <v>1.12010002</v>
      </c>
      <c r="E354">
        <v>0.56300002000000005</v>
      </c>
      <c r="G354">
        <f>TREND(Calibration!$A$4:$A$6,Calibration!$B$4:$B$6,'CO2 Concentration Data'!D354)</f>
        <v>450.75157512027027</v>
      </c>
      <c r="H354">
        <f>TREND(Calibration!$A$4:$A$6,Calibration!$C$4:$C$6,'CO2 Concentration Data'!C354)</f>
        <v>548.19118424969065</v>
      </c>
      <c r="I354">
        <f>TREND(Calibration!$A$4:$A$6,Calibration!$D$4:$D$6,'CO2 Concentration Data'!B354)</f>
        <v>790.2268542293375</v>
      </c>
      <c r="J354">
        <f>TREND(Calibration!$A$4:$A$6,Calibration!$E$4:$E$6,'CO2 Concentration Data'!E354)</f>
        <v>391.06073087641323</v>
      </c>
      <c r="K354">
        <f t="shared" ref="K354:K362" si="5">AVERAGE(J324:J354)</f>
        <v>390.71502604955572</v>
      </c>
    </row>
    <row r="355" spans="1:11" x14ac:dyDescent="0.25">
      <c r="A355">
        <v>1761357</v>
      </c>
      <c r="B355">
        <v>0.82429998999999998</v>
      </c>
      <c r="C355">
        <v>1.37310004</v>
      </c>
      <c r="D355">
        <v>1.11020005</v>
      </c>
      <c r="E355">
        <v>0.57340002000000001</v>
      </c>
      <c r="G355">
        <f>TREND(Calibration!$A$4:$A$6,Calibration!$B$4:$B$6,'CO2 Concentration Data'!D355)</f>
        <v>446.81236891858015</v>
      </c>
      <c r="H355">
        <f>TREND(Calibration!$A$4:$A$6,Calibration!$C$4:$C$6,'CO2 Concentration Data'!C355)</f>
        <v>548.83827764578564</v>
      </c>
      <c r="I355">
        <f>TREND(Calibration!$A$4:$A$6,Calibration!$D$4:$D$6,'CO2 Concentration Data'!B355)</f>
        <v>819.85382223494059</v>
      </c>
      <c r="J355">
        <f>TREND(Calibration!$A$4:$A$6,Calibration!$E$4:$E$6,'CO2 Concentration Data'!E355)</f>
        <v>397.39327802476316</v>
      </c>
      <c r="K355">
        <f t="shared" si="5"/>
        <v>390.94090784920218</v>
      </c>
    </row>
    <row r="356" spans="1:11" x14ac:dyDescent="0.25">
      <c r="A356">
        <v>1766326</v>
      </c>
      <c r="B356">
        <v>0.83579999000000005</v>
      </c>
      <c r="C356">
        <v>1.42780006</v>
      </c>
      <c r="D356">
        <v>1.1068999799999999</v>
      </c>
      <c r="E356">
        <v>0.57120000999999998</v>
      </c>
      <c r="G356">
        <f>TREND(Calibration!$A$4:$A$6,Calibration!$B$4:$B$6,'CO2 Concentration Data'!D356)</f>
        <v>445.49926835261766</v>
      </c>
      <c r="H356">
        <f>TREND(Calibration!$A$4:$A$6,Calibration!$C$4:$C$6,'CO2 Concentration Data'!C356)</f>
        <v>570.96051468548512</v>
      </c>
      <c r="I356">
        <f>TREND(Calibration!$A$4:$A$6,Calibration!$D$4:$D$6,'CO2 Concentration Data'!B356)</f>
        <v>831.40331432204289</v>
      </c>
      <c r="J356">
        <f>TREND(Calibration!$A$4:$A$6,Calibration!$E$4:$E$6,'CO2 Concentration Data'!E356)</f>
        <v>396.05369465439378</v>
      </c>
      <c r="K356">
        <f t="shared" si="5"/>
        <v>391.19821707468088</v>
      </c>
    </row>
    <row r="357" spans="1:11" x14ac:dyDescent="0.25">
      <c r="A357">
        <v>1771410</v>
      </c>
      <c r="B357">
        <v>0.82429998999999998</v>
      </c>
      <c r="C357">
        <v>1.39559996</v>
      </c>
      <c r="D357">
        <v>1.1009000499999999</v>
      </c>
      <c r="E357">
        <v>0.57399999999999995</v>
      </c>
      <c r="G357">
        <f>TREND(Calibration!$A$4:$A$6,Calibration!$B$4:$B$6,'CO2 Concentration Data'!D357)</f>
        <v>443.11189127312082</v>
      </c>
      <c r="H357">
        <f>TREND(Calibration!$A$4:$A$6,Calibration!$C$4:$C$6,'CO2 Concentration Data'!C357)</f>
        <v>557.93788242864082</v>
      </c>
      <c r="I357">
        <f>TREND(Calibration!$A$4:$A$6,Calibration!$D$4:$D$6,'CO2 Concentration Data'!B357)</f>
        <v>819.85382223494059</v>
      </c>
      <c r="J357">
        <f>TREND(Calibration!$A$4:$A$6,Calibration!$E$4:$E$6,'CO2 Concentration Data'!E357)</f>
        <v>397.75860510534648</v>
      </c>
      <c r="K357">
        <f t="shared" si="5"/>
        <v>391.54194985521804</v>
      </c>
    </row>
    <row r="358" spans="1:11" x14ac:dyDescent="0.25">
      <c r="A358">
        <v>1776384</v>
      </c>
      <c r="B358">
        <v>0.81999999000000001</v>
      </c>
      <c r="C358">
        <v>1.39279997</v>
      </c>
      <c r="D358">
        <v>1.10039997</v>
      </c>
      <c r="E358">
        <v>0.56849998000000002</v>
      </c>
      <c r="G358">
        <f>TREND(Calibration!$A$4:$A$6,Calibration!$B$4:$B$6,'CO2 Concentration Data'!D358)</f>
        <v>442.91290903000885</v>
      </c>
      <c r="H358">
        <f>TREND(Calibration!$A$4:$A$6,Calibration!$C$4:$C$6,'CO2 Concentration Data'!C358)</f>
        <v>556.80548718474904</v>
      </c>
      <c r="I358">
        <f>TREND(Calibration!$A$4:$A$6,Calibration!$D$4:$D$6,'CO2 Concentration Data'!B358)</f>
        <v>815.53531649802426</v>
      </c>
      <c r="J358">
        <f>TREND(Calibration!$A$4:$A$6,Calibration!$E$4:$E$6,'CO2 Concentration Data'!E358)</f>
        <v>394.40964972391697</v>
      </c>
      <c r="K358">
        <f t="shared" si="5"/>
        <v>391.71283336502967</v>
      </c>
    </row>
    <row r="359" spans="1:11" x14ac:dyDescent="0.25">
      <c r="A359">
        <v>1781514</v>
      </c>
      <c r="B359">
        <v>0.79430002</v>
      </c>
      <c r="C359">
        <v>1.38080001</v>
      </c>
      <c r="D359">
        <v>1.0981999600000001</v>
      </c>
      <c r="E359">
        <v>0.57179999000000004</v>
      </c>
      <c r="G359">
        <f>TREND(Calibration!$A$4:$A$6,Calibration!$B$4:$B$6,'CO2 Concentration Data'!D359)</f>
        <v>442.03752324239741</v>
      </c>
      <c r="H359">
        <f>TREND(Calibration!$A$4:$A$6,Calibration!$C$4:$C$6,'CO2 Concentration Data'!C359)</f>
        <v>551.95236355541738</v>
      </c>
      <c r="I359">
        <f>TREND(Calibration!$A$4:$A$6,Calibration!$D$4:$D$6,'CO2 Concentration Data'!B359)</f>
        <v>789.72474257161002</v>
      </c>
      <c r="J359">
        <f>TREND(Calibration!$A$4:$A$6,Calibration!$E$4:$E$6,'CO2 Concentration Data'!E359)</f>
        <v>396.41902173497721</v>
      </c>
      <c r="K359">
        <f t="shared" si="5"/>
        <v>392.00353361664588</v>
      </c>
    </row>
    <row r="360" spans="1:11" x14ac:dyDescent="0.25">
      <c r="A360">
        <v>1786425</v>
      </c>
      <c r="B360">
        <v>0.74339997999999996</v>
      </c>
      <c r="C360">
        <v>1.3693000099999999</v>
      </c>
      <c r="D360">
        <v>1.09930003</v>
      </c>
      <c r="E360">
        <v>0.57120000999999998</v>
      </c>
      <c r="G360">
        <f>TREND(Calibration!$A$4:$A$6,Calibration!$B$4:$B$6,'CO2 Concentration Data'!D360)</f>
        <v>442.47524199975658</v>
      </c>
      <c r="H360">
        <f>TREND(Calibration!$A$4:$A$6,Calibration!$C$4:$C$6,'CO2 Concentration Data'!C360)</f>
        <v>547.30143790755574</v>
      </c>
      <c r="I360">
        <f>TREND(Calibration!$A$4:$A$6,Calibration!$D$4:$D$6,'CO2 Concentration Data'!B360)</f>
        <v>738.60564611828954</v>
      </c>
      <c r="J360">
        <f>TREND(Calibration!$A$4:$A$6,Calibration!$E$4:$E$6,'CO2 Concentration Data'!E360)</f>
        <v>396.05369465439378</v>
      </c>
      <c r="K360">
        <f t="shared" si="5"/>
        <v>392.20780913468985</v>
      </c>
    </row>
    <row r="361" spans="1:11" x14ac:dyDescent="0.25">
      <c r="A361">
        <v>1791325</v>
      </c>
      <c r="B361">
        <v>0.76470000000000005</v>
      </c>
      <c r="C361">
        <v>1.3628</v>
      </c>
      <c r="D361">
        <v>1.09759998</v>
      </c>
      <c r="E361">
        <v>0.55870003000000001</v>
      </c>
      <c r="G361">
        <f>TREND(Calibration!$A$4:$A$6,Calibration!$B$4:$B$6,'CO2 Concentration Data'!D361)</f>
        <v>441.79879070715839</v>
      </c>
      <c r="H361">
        <f>TREND(Calibration!$A$4:$A$6,Calibration!$C$4:$C$6,'CO2 Concentration Data'!C361)</f>
        <v>544.67264980143773</v>
      </c>
      <c r="I361">
        <f>TREND(Calibration!$A$4:$A$6,Calibration!$D$4:$D$6,'CO2 Concentration Data'!B361)</f>
        <v>759.99733415699552</v>
      </c>
      <c r="J361">
        <f>TREND(Calibration!$A$4:$A$6,Calibration!$E$4:$E$6,'CO2 Concentration Data'!E361)</f>
        <v>388.44247227906391</v>
      </c>
      <c r="K361">
        <f t="shared" si="5"/>
        <v>392.31583995344567</v>
      </c>
    </row>
    <row r="362" spans="1:11" x14ac:dyDescent="0.25">
      <c r="A362">
        <v>1796335</v>
      </c>
      <c r="B362">
        <v>0.79750001000000004</v>
      </c>
      <c r="C362">
        <v>1.3195999899999999</v>
      </c>
      <c r="D362">
        <v>1.09650004</v>
      </c>
      <c r="E362">
        <v>0.56519997</v>
      </c>
      <c r="G362">
        <f>TREND(Calibration!$A$4:$A$6,Calibration!$B$4:$B$6,'CO2 Concentration Data'!D362)</f>
        <v>441.36112367690606</v>
      </c>
      <c r="H362">
        <f>TREND(Calibration!$A$4:$A$6,Calibration!$C$4:$C$6,'CO2 Concentration Data'!C362)</f>
        <v>527.20134245388294</v>
      </c>
      <c r="I362">
        <f>TREND(Calibration!$A$4:$A$6,Calibration!$D$4:$D$6,'CO2 Concentration Data'!B362)</f>
        <v>792.9385042397671</v>
      </c>
      <c r="J362">
        <f>TREND(Calibration!$A$4:$A$6,Calibration!$E$4:$E$6,'CO2 Concentration Data'!E362)</f>
        <v>392.40027771285673</v>
      </c>
      <c r="K362">
        <f t="shared" si="5"/>
        <v>392.42190501128766</v>
      </c>
    </row>
    <row r="364" spans="1:11" x14ac:dyDescent="0.25">
      <c r="K364">
        <f>AVERAGE(K33:K362)</f>
        <v>392.39035119759495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7" sqref="D17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9" t="s">
        <v>17</v>
      </c>
      <c r="B1" s="19"/>
      <c r="C1" s="10">
        <v>42606</v>
      </c>
    </row>
    <row r="2" spans="1:5" x14ac:dyDescent="0.25">
      <c r="A2" s="8"/>
      <c r="B2" s="8"/>
      <c r="C2" s="1"/>
    </row>
    <row r="3" spans="1:5" x14ac:dyDescent="0.25">
      <c r="B3" s="15" t="s">
        <v>9</v>
      </c>
      <c r="C3" s="15" t="s">
        <v>10</v>
      </c>
      <c r="D3" s="15" t="s">
        <v>11</v>
      </c>
      <c r="E3" s="15" t="s">
        <v>4</v>
      </c>
    </row>
    <row r="4" spans="1:5" x14ac:dyDescent="0.25">
      <c r="A4" s="7">
        <v>500</v>
      </c>
      <c r="B4" s="9">
        <f>'[1]Calibration Result'!T5</f>
        <v>1.2383075012500002</v>
      </c>
      <c r="C4" s="9">
        <f>'[1]Calibration Result'!U5</f>
        <v>1.256939998000002</v>
      </c>
      <c r="D4" s="9">
        <f>'[1]Calibration Result'!V5</f>
        <v>0.50721583008333437</v>
      </c>
      <c r="E4" s="9">
        <f>'[1]Calibration Result'!W5</f>
        <v>0.74211416983333345</v>
      </c>
    </row>
    <row r="5" spans="1:5" x14ac:dyDescent="0.25">
      <c r="A5" s="7">
        <v>1000</v>
      </c>
      <c r="B5" s="9">
        <f>'[1]Calibration Result'!T6</f>
        <v>2.5088533324166646</v>
      </c>
      <c r="C5" s="9">
        <f>'[1]Calibration Result'!U6</f>
        <v>2.4817858565833335</v>
      </c>
      <c r="D5" s="9">
        <f>'[1]Calibration Result'!V6</f>
        <v>1.0015825150833331</v>
      </c>
      <c r="E5" s="9">
        <f>'[1]Calibration Result'!W6</f>
        <v>1.562763338333333</v>
      </c>
    </row>
    <row r="6" spans="1:5" x14ac:dyDescent="0.25">
      <c r="A6" s="7">
        <v>2000</v>
      </c>
      <c r="B6" s="9">
        <f>'[1]Calibration Result'!T7</f>
        <v>5.0108291917499894</v>
      </c>
      <c r="C6" s="9">
        <f>'[1]Calibration Result'!U7</f>
        <v>4.9635500072500056</v>
      </c>
      <c r="D6" s="9">
        <f>'[1]Calibration Result'!V7</f>
        <v>2.0000816525833347</v>
      </c>
      <c r="E6" s="9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P15" sqref="P15"/>
    </sheetView>
  </sheetViews>
  <sheetFormatPr defaultRowHeight="15" x14ac:dyDescent="0.25"/>
  <sheetData>
    <row r="1" spans="1:15" x14ac:dyDescent="0.25">
      <c r="I1" s="21" t="s">
        <v>7</v>
      </c>
      <c r="J1" s="22"/>
      <c r="K1" s="22"/>
      <c r="L1" s="22"/>
      <c r="M1" s="22"/>
      <c r="N1" s="23"/>
      <c r="O1" s="6"/>
    </row>
    <row r="2" spans="1:15" s="13" customFormat="1" ht="30" x14ac:dyDescent="0.25">
      <c r="A2" s="12" t="s">
        <v>6</v>
      </c>
      <c r="B2" s="12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J2" s="14" t="s">
        <v>8</v>
      </c>
      <c r="K2" s="14" t="s">
        <v>14</v>
      </c>
      <c r="L2" s="14" t="s">
        <v>15</v>
      </c>
      <c r="M2" s="14" t="s">
        <v>16</v>
      </c>
    </row>
    <row r="3" spans="1:15" x14ac:dyDescent="0.25">
      <c r="A3">
        <f>'CO2 Concentration Data'!A3/60000</f>
        <v>1.7833333333333334E-3</v>
      </c>
      <c r="C3">
        <f>'CO2 Concentration Data'!G3</f>
        <v>396.35852080321439</v>
      </c>
      <c r="D3">
        <f>'CO2 Concentration Data'!H3</f>
        <v>396.08569010447172</v>
      </c>
      <c r="E3">
        <f>'CO2 Concentration Data'!I3</f>
        <v>397.14242189003738</v>
      </c>
      <c r="J3">
        <f>A242-20</f>
        <v>-6.1233333333333917E-2</v>
      </c>
      <c r="K3">
        <f t="shared" ref="K3:K34" si="0">(C242-$F242)/(5*0.035314666213*10^6/600)</f>
        <v>0.13774117329808994</v>
      </c>
      <c r="L3">
        <f t="shared" ref="L3:L34" si="1">(D242-$F242)/(5*0.035314666213*10^6/600)</f>
        <v>0.54805082685123108</v>
      </c>
      <c r="M3">
        <f t="shared" ref="M3:M34" si="2">(E242-$F242)/(5*0.035314666213*10^6/600)</f>
        <v>1.1855427149183984</v>
      </c>
    </row>
    <row r="4" spans="1:15" x14ac:dyDescent="0.25">
      <c r="A4">
        <f>'CO2 Concentration Data'!A4/60000</f>
        <v>0.10525</v>
      </c>
      <c r="C4">
        <f>'CO2 Concentration Data'!G4</f>
        <v>396.11978826797537</v>
      </c>
      <c r="D4">
        <f>'CO2 Concentration Data'!H4</f>
        <v>396.32833900622859</v>
      </c>
      <c r="E4">
        <f>'CO2 Concentration Data'!I4</f>
        <v>397.74501412892278</v>
      </c>
      <c r="J4">
        <f t="shared" ref="J4:J67" si="3">A243-20</f>
        <v>2.2099999999998232E-2</v>
      </c>
      <c r="K4">
        <f t="shared" si="0"/>
        <v>0.13467795462441659</v>
      </c>
      <c r="L4">
        <f t="shared" si="1"/>
        <v>0.55248622645809242</v>
      </c>
      <c r="M4">
        <f t="shared" si="2"/>
        <v>1.1844238394082458</v>
      </c>
    </row>
    <row r="5" spans="1:15" x14ac:dyDescent="0.25">
      <c r="A5">
        <f>'CO2 Concentration Data'!A5/60000</f>
        <v>0.18934999999999999</v>
      </c>
      <c r="C5">
        <f>'CO2 Concentration Data'!G5</f>
        <v>396.55747917227706</v>
      </c>
      <c r="D5">
        <f>'CO2 Concentration Data'!H5</f>
        <v>396.77321419943763</v>
      </c>
      <c r="E5">
        <f>'CO2 Concentration Data'!I5</f>
        <v>397.74501412892278</v>
      </c>
      <c r="J5">
        <f t="shared" si="3"/>
        <v>0.10545000000000115</v>
      </c>
      <c r="K5">
        <f t="shared" si="0"/>
        <v>0.13469610420369024</v>
      </c>
      <c r="L5">
        <f t="shared" si="1"/>
        <v>0.52377115395656237</v>
      </c>
      <c r="M5">
        <f t="shared" si="2"/>
        <v>1.2444979032263903</v>
      </c>
    </row>
    <row r="6" spans="1:15" x14ac:dyDescent="0.25">
      <c r="A6">
        <f>'CO2 Concentration Data'!A6/60000</f>
        <v>0.27193333333333336</v>
      </c>
      <c r="C6">
        <f>'CO2 Concentration Data'!G6</f>
        <v>395.92082591990453</v>
      </c>
      <c r="D6">
        <f>'CO2 Concentration Data'!H6</f>
        <v>396.08569010447172</v>
      </c>
      <c r="E6">
        <f>'CO2 Concentration Data'!I6</f>
        <v>398.24716595879681</v>
      </c>
      <c r="J6">
        <f t="shared" si="3"/>
        <v>0.18876666666666608</v>
      </c>
      <c r="K6">
        <f t="shared" si="0"/>
        <v>0.1354236066253974</v>
      </c>
      <c r="L6">
        <f t="shared" si="1"/>
        <v>0.4893177533023233</v>
      </c>
      <c r="M6">
        <f t="shared" si="2"/>
        <v>1.217241746109391</v>
      </c>
    </row>
    <row r="7" spans="1:15" x14ac:dyDescent="0.25">
      <c r="A7">
        <f>'CO2 Concentration Data'!A7/60000</f>
        <v>0.35533333333333333</v>
      </c>
      <c r="C7">
        <f>'CO2 Concentration Data'!G7</f>
        <v>395.92082591990453</v>
      </c>
      <c r="D7">
        <f>'CO2 Concentration Data'!H7</f>
        <v>395.43859266409362</v>
      </c>
      <c r="E7">
        <f>'CO2 Concentration Data'!I7</f>
        <v>397.74501412892278</v>
      </c>
      <c r="J7">
        <f t="shared" si="3"/>
        <v>0.27243333333333197</v>
      </c>
      <c r="K7">
        <f t="shared" si="0"/>
        <v>0.13549702523784168</v>
      </c>
      <c r="L7">
        <f t="shared" si="1"/>
        <v>0.49832385078624553</v>
      </c>
      <c r="M7">
        <f t="shared" si="2"/>
        <v>1.1613478456444219</v>
      </c>
    </row>
    <row r="8" spans="1:15" x14ac:dyDescent="0.25">
      <c r="A8">
        <f>'CO2 Concentration Data'!A8/60000</f>
        <v>0.43874999999999997</v>
      </c>
      <c r="C8">
        <f>'CO2 Concentration Data'!G8</f>
        <v>396.79621170751602</v>
      </c>
      <c r="D8">
        <f>'CO2 Concentration Data'!H8</f>
        <v>396.08569010447172</v>
      </c>
      <c r="E8">
        <f>'CO2 Concentration Data'!I8</f>
        <v>398.8497280685724</v>
      </c>
      <c r="J8">
        <f t="shared" si="3"/>
        <v>0.35545000000000115</v>
      </c>
      <c r="K8">
        <f t="shared" si="0"/>
        <v>0.13411643449656685</v>
      </c>
      <c r="L8">
        <f t="shared" si="1"/>
        <v>0.48345121807646763</v>
      </c>
      <c r="M8">
        <f t="shared" si="2"/>
        <v>1.1614546327128732</v>
      </c>
    </row>
    <row r="9" spans="1:15" x14ac:dyDescent="0.25">
      <c r="A9">
        <f>'CO2 Concentration Data'!A9/60000</f>
        <v>0.52261666666666662</v>
      </c>
      <c r="C9">
        <f>'CO2 Concentration Data'!G9</f>
        <v>396.11978826797537</v>
      </c>
      <c r="D9">
        <f>'CO2 Concentration Data'!H9</f>
        <v>396.53056529768082</v>
      </c>
      <c r="E9">
        <f>'CO2 Concentration Data'!I9</f>
        <v>397.74501412892278</v>
      </c>
      <c r="J9">
        <f t="shared" si="3"/>
        <v>0.43919999999999959</v>
      </c>
      <c r="K9">
        <f t="shared" si="0"/>
        <v>0.1374914745295486</v>
      </c>
      <c r="L9">
        <f t="shared" si="1"/>
        <v>0.49580772071339807</v>
      </c>
      <c r="M9">
        <f t="shared" si="2"/>
        <v>1.2758374548982336</v>
      </c>
    </row>
    <row r="10" spans="1:15" x14ac:dyDescent="0.25">
      <c r="A10">
        <f>'CO2 Concentration Data'!A10/60000</f>
        <v>0.60594999999999999</v>
      </c>
      <c r="C10">
        <f>'CO2 Concentration Data'!G10</f>
        <v>396.11978826797537</v>
      </c>
      <c r="D10">
        <f>'CO2 Concentration Data'!H10</f>
        <v>397.42030759553256</v>
      </c>
      <c r="E10">
        <f>'CO2 Concentration Data'!I10</f>
        <v>398.8497280685724</v>
      </c>
      <c r="J10">
        <f t="shared" si="3"/>
        <v>0.52205000000000013</v>
      </c>
      <c r="K10">
        <f t="shared" si="0"/>
        <v>0.13896839280344767</v>
      </c>
      <c r="L10">
        <f t="shared" si="1"/>
        <v>0.46060304754177844</v>
      </c>
      <c r="M10">
        <f t="shared" si="2"/>
        <v>1.1554894923621017</v>
      </c>
    </row>
    <row r="11" spans="1:15" x14ac:dyDescent="0.25">
      <c r="A11">
        <f>'CO2 Concentration Data'!A11/60000</f>
        <v>0.68905000000000005</v>
      </c>
      <c r="C11">
        <f>'CO2 Concentration Data'!G11</f>
        <v>396.99517007657869</v>
      </c>
      <c r="D11">
        <f>'CO2 Concentration Data'!H11</f>
        <v>396.53056529768082</v>
      </c>
      <c r="E11">
        <f>'CO2 Concentration Data'!I11</f>
        <v>397.14242189003738</v>
      </c>
      <c r="J11">
        <f t="shared" si="3"/>
        <v>0.6069833333333321</v>
      </c>
      <c r="K11">
        <f t="shared" si="0"/>
        <v>0.13684523834075366</v>
      </c>
      <c r="L11">
        <f t="shared" si="1"/>
        <v>0.42010270014592799</v>
      </c>
      <c r="M11">
        <f t="shared" si="2"/>
        <v>1.1367599182970698</v>
      </c>
    </row>
    <row r="12" spans="1:15" x14ac:dyDescent="0.25">
      <c r="A12">
        <f>'CO2 Concentration Data'!A12/60000</f>
        <v>0.77201666666666668</v>
      </c>
      <c r="C12">
        <f>'CO2 Concentration Data'!G12</f>
        <v>395.92082591990453</v>
      </c>
      <c r="D12">
        <f>'CO2 Concentration Data'!H12</f>
        <v>396.32833900622859</v>
      </c>
      <c r="E12">
        <f>'CO2 Concentration Data'!I12</f>
        <v>397.74501412892278</v>
      </c>
      <c r="J12">
        <f t="shared" si="3"/>
        <v>0.6916000000000011</v>
      </c>
      <c r="K12">
        <f t="shared" si="0"/>
        <v>0.13537976928946144</v>
      </c>
      <c r="L12">
        <f t="shared" si="1"/>
        <v>0.37437289922743583</v>
      </c>
      <c r="M12">
        <f t="shared" si="2"/>
        <v>1.1866130183622607</v>
      </c>
    </row>
    <row r="13" spans="1:15" x14ac:dyDescent="0.25">
      <c r="A13">
        <f>'CO2 Concentration Data'!A13/60000</f>
        <v>0.85553333333333337</v>
      </c>
      <c r="C13">
        <f>'CO2 Concentration Data'!G13</f>
        <v>396.35852080321439</v>
      </c>
      <c r="D13">
        <f>'CO2 Concentration Data'!H13</f>
        <v>396.08569010447172</v>
      </c>
      <c r="E13">
        <f>'CO2 Concentration Data'!I13</f>
        <v>397.14242189003738</v>
      </c>
      <c r="J13">
        <f t="shared" si="3"/>
        <v>0.77256666666666618</v>
      </c>
      <c r="K13">
        <f t="shared" si="0"/>
        <v>0.14655841084982035</v>
      </c>
      <c r="L13">
        <f t="shared" si="1"/>
        <v>0.33899756807318743</v>
      </c>
      <c r="M13">
        <f t="shared" si="2"/>
        <v>1.1815789356325437</v>
      </c>
    </row>
    <row r="14" spans="1:15" x14ac:dyDescent="0.25">
      <c r="A14">
        <f>'CO2 Concentration Data'!A14/60000</f>
        <v>0.93864999999999998</v>
      </c>
      <c r="C14">
        <f>'CO2 Concentration Data'!G14</f>
        <v>395.72189142489123</v>
      </c>
      <c r="D14">
        <f>'CO2 Concentration Data'!H14</f>
        <v>395.19594376233675</v>
      </c>
      <c r="E14">
        <f>'CO2 Concentration Data'!I14</f>
        <v>397.14242189003738</v>
      </c>
      <c r="J14">
        <f t="shared" si="3"/>
        <v>0.85658333333333303</v>
      </c>
      <c r="K14">
        <f t="shared" si="0"/>
        <v>0.1594998050272223</v>
      </c>
      <c r="L14">
        <f t="shared" si="1"/>
        <v>0.36946078688131184</v>
      </c>
      <c r="M14">
        <f t="shared" si="2"/>
        <v>1.202422036611815</v>
      </c>
    </row>
    <row r="15" spans="1:15" x14ac:dyDescent="0.25">
      <c r="A15">
        <f>'CO2 Concentration Data'!A15/60000</f>
        <v>1.022</v>
      </c>
      <c r="C15">
        <f>'CO2 Concentration Data'!G15</f>
        <v>395.92082591990453</v>
      </c>
      <c r="D15">
        <f>'CO2 Concentration Data'!H15</f>
        <v>395.6408189555458</v>
      </c>
      <c r="E15">
        <f>'CO2 Concentration Data'!I15</f>
        <v>397.14242189003738</v>
      </c>
      <c r="J15">
        <f t="shared" si="3"/>
        <v>0.93880000000000052</v>
      </c>
      <c r="K15">
        <f t="shared" si="0"/>
        <v>0.14885322647531385</v>
      </c>
      <c r="L15">
        <f t="shared" si="1"/>
        <v>0.36385455497948471</v>
      </c>
      <c r="M15">
        <f t="shared" si="2"/>
        <v>1.1916007811128404</v>
      </c>
    </row>
    <row r="16" spans="1:15" x14ac:dyDescent="0.25">
      <c r="A16">
        <f>'CO2 Concentration Data'!A16/60000</f>
        <v>1.1053500000000001</v>
      </c>
      <c r="C16">
        <f>'CO2 Concentration Data'!G16</f>
        <v>395.72189142489123</v>
      </c>
      <c r="D16">
        <f>'CO2 Concentration Data'!H16</f>
        <v>396.08569010447172</v>
      </c>
      <c r="E16">
        <f>'CO2 Concentration Data'!I16</f>
        <v>397.14242189003738</v>
      </c>
      <c r="J16">
        <f t="shared" si="3"/>
        <v>1.0222166666666652</v>
      </c>
      <c r="K16">
        <f t="shared" si="0"/>
        <v>0.15036350435651416</v>
      </c>
      <c r="L16">
        <f t="shared" si="1"/>
        <v>0.38420341049099754</v>
      </c>
      <c r="M16">
        <f t="shared" si="2"/>
        <v>1.3548769019763807</v>
      </c>
    </row>
    <row r="17" spans="1:13" x14ac:dyDescent="0.25">
      <c r="A17">
        <f>'CO2 Concentration Data'!A17/60000</f>
        <v>1.1886666666666668</v>
      </c>
      <c r="C17">
        <f>'CO2 Concentration Data'!G17</f>
        <v>395.4831350156029</v>
      </c>
      <c r="D17">
        <f>'CO2 Concentration Data'!H17</f>
        <v>395.43859266409362</v>
      </c>
      <c r="E17">
        <f>'CO2 Concentration Data'!I17</f>
        <v>397.14242189003738</v>
      </c>
      <c r="J17">
        <f t="shared" si="3"/>
        <v>1.105833333333333</v>
      </c>
      <c r="K17">
        <f t="shared" si="0"/>
        <v>0.14808322005422797</v>
      </c>
      <c r="L17">
        <f t="shared" si="1"/>
        <v>0.45333539129800338</v>
      </c>
      <c r="M17">
        <f t="shared" si="2"/>
        <v>1.2808341314417049</v>
      </c>
    </row>
    <row r="18" spans="1:13" x14ac:dyDescent="0.25">
      <c r="A18">
        <f>'CO2 Concentration Data'!A18/60000</f>
        <v>1.2720166666666666</v>
      </c>
      <c r="C18">
        <f>'CO2 Concentration Data'!G18</f>
        <v>395.04544411130126</v>
      </c>
      <c r="D18">
        <f>'CO2 Concentration Data'!H18</f>
        <v>395.43859266409362</v>
      </c>
      <c r="E18">
        <f>'CO2 Concentration Data'!I18</f>
        <v>396.64028010319993</v>
      </c>
      <c r="J18">
        <f t="shared" si="3"/>
        <v>1.1892500000000013</v>
      </c>
      <c r="K18">
        <f t="shared" si="0"/>
        <v>0.14948177993289696</v>
      </c>
      <c r="L18">
        <f t="shared" si="1"/>
        <v>0.4606567255324126</v>
      </c>
      <c r="M18">
        <f t="shared" si="2"/>
        <v>1.3206668970420725</v>
      </c>
    </row>
    <row r="19" spans="1:13" x14ac:dyDescent="0.25">
      <c r="A19">
        <f>'CO2 Concentration Data'!A19/60000</f>
        <v>1.3553500000000001</v>
      </c>
      <c r="C19">
        <f>'CO2 Concentration Data'!G19</f>
        <v>395.28420052058959</v>
      </c>
      <c r="D19">
        <f>'CO2 Concentration Data'!H19</f>
        <v>394.99372151516775</v>
      </c>
      <c r="E19">
        <f>'CO2 Concentration Data'!I19</f>
        <v>396.64028010319993</v>
      </c>
      <c r="J19">
        <f t="shared" si="3"/>
        <v>1.2726499999999987</v>
      </c>
      <c r="K19">
        <f t="shared" si="0"/>
        <v>0.14731480966425381</v>
      </c>
      <c r="L19">
        <f t="shared" si="1"/>
        <v>0.47355765223796042</v>
      </c>
      <c r="M19">
        <f t="shared" si="2"/>
        <v>1.2040795196578287</v>
      </c>
    </row>
    <row r="20" spans="1:13" x14ac:dyDescent="0.25">
      <c r="A20">
        <f>'CO2 Concentration Data'!A20/60000</f>
        <v>1.4387000000000001</v>
      </c>
      <c r="C20">
        <f>'CO2 Concentration Data'!G20</f>
        <v>395.4831350156029</v>
      </c>
      <c r="D20">
        <f>'CO2 Concentration Data'!H20</f>
        <v>395.6408189555458</v>
      </c>
      <c r="E20">
        <f>'CO2 Concentration Data'!I20</f>
        <v>396.64028010319993</v>
      </c>
      <c r="J20">
        <f t="shared" si="3"/>
        <v>1.3553999999999995</v>
      </c>
      <c r="K20">
        <f t="shared" si="0"/>
        <v>0.1457837647768945</v>
      </c>
      <c r="L20">
        <f t="shared" si="1"/>
        <v>0.46154462106601529</v>
      </c>
      <c r="M20">
        <f t="shared" si="2"/>
        <v>1.2775364897720565</v>
      </c>
    </row>
    <row r="21" spans="1:13" x14ac:dyDescent="0.25">
      <c r="A21">
        <f>'CO2 Concentration Data'!A21/60000</f>
        <v>1.5224166666666668</v>
      </c>
      <c r="C21">
        <f>'CO2 Concentration Data'!G21</f>
        <v>395.72189142489123</v>
      </c>
      <c r="D21">
        <f>'CO2 Concentration Data'!H21</f>
        <v>395.43859266409362</v>
      </c>
      <c r="E21">
        <f>'CO2 Concentration Data'!I21</f>
        <v>397.74501412892278</v>
      </c>
      <c r="J21">
        <f t="shared" si="3"/>
        <v>1.4387499999999989</v>
      </c>
      <c r="K21">
        <f t="shared" si="0"/>
        <v>0.14736253434107463</v>
      </c>
      <c r="L21">
        <f t="shared" si="1"/>
        <v>0.47646706586843351</v>
      </c>
      <c r="M21">
        <f t="shared" si="2"/>
        <v>1.2540742916024381</v>
      </c>
    </row>
    <row r="22" spans="1:13" x14ac:dyDescent="0.25">
      <c r="A22">
        <f>'CO2 Concentration Data'!A22/60000</f>
        <v>1.6060333333333334</v>
      </c>
      <c r="C22">
        <f>'CO2 Concentration Data'!G22</f>
        <v>395.28420052058959</v>
      </c>
      <c r="D22">
        <f>'CO2 Concentration Data'!H22</f>
        <v>395.43859266409362</v>
      </c>
      <c r="E22">
        <f>'CO2 Concentration Data'!I22</f>
        <v>397.14242189003738</v>
      </c>
      <c r="J22">
        <f t="shared" si="3"/>
        <v>1.5221166666666655</v>
      </c>
      <c r="K22">
        <f t="shared" si="0"/>
        <v>0.15203443903255509</v>
      </c>
      <c r="L22">
        <f t="shared" si="1"/>
        <v>0.53616890090296743</v>
      </c>
      <c r="M22">
        <f t="shared" si="2"/>
        <v>1.2998010250497454</v>
      </c>
    </row>
    <row r="23" spans="1:13" x14ac:dyDescent="0.25">
      <c r="A23">
        <f>'CO2 Concentration Data'!A23/60000</f>
        <v>1.6887000000000001</v>
      </c>
      <c r="C23">
        <f>'CO2 Concentration Data'!G23</f>
        <v>395.4831350156029</v>
      </c>
      <c r="D23">
        <f>'CO2 Concentration Data'!H23</f>
        <v>394.75107261341083</v>
      </c>
      <c r="E23">
        <f>'CO2 Concentration Data'!I23</f>
        <v>397.14242189003738</v>
      </c>
      <c r="J23">
        <f t="shared" si="3"/>
        <v>1.6054333333333339</v>
      </c>
      <c r="K23">
        <f t="shared" si="0"/>
        <v>0.14570281933347129</v>
      </c>
      <c r="L23">
        <f t="shared" si="1"/>
        <v>0.5349509602721999</v>
      </c>
      <c r="M23">
        <f t="shared" si="2"/>
        <v>1.4140770594992187</v>
      </c>
    </row>
    <row r="24" spans="1:13" x14ac:dyDescent="0.25">
      <c r="A24">
        <f>'CO2 Concentration Data'!A24/60000</f>
        <v>1.7720333333333333</v>
      </c>
      <c r="C24">
        <f>'CO2 Concentration Data'!G24</f>
        <v>394.4088147329781</v>
      </c>
      <c r="D24">
        <f>'CO2 Concentration Data'!H24</f>
        <v>395.19594376233675</v>
      </c>
      <c r="E24">
        <f>'CO2 Concentration Data'!I24</f>
        <v>396.64028010319993</v>
      </c>
      <c r="J24">
        <f t="shared" si="3"/>
        <v>1.6890000000000001</v>
      </c>
      <c r="K24">
        <f t="shared" si="0"/>
        <v>0.1499742598369784</v>
      </c>
      <c r="L24">
        <f t="shared" si="1"/>
        <v>0.50176493185782101</v>
      </c>
      <c r="M24">
        <f t="shared" si="2"/>
        <v>1.3641905856385341</v>
      </c>
    </row>
    <row r="25" spans="1:13" x14ac:dyDescent="0.25">
      <c r="A25">
        <f>'CO2 Concentration Data'!A25/60000</f>
        <v>1.8553999999999999</v>
      </c>
      <c r="C25">
        <f>'CO2 Concentration Data'!G25</f>
        <v>394.4088147329781</v>
      </c>
      <c r="D25">
        <f>'CO2 Concentration Data'!H25</f>
        <v>394.75107261341083</v>
      </c>
      <c r="E25">
        <f>'CO2 Concentration Data'!I25</f>
        <v>397.14242189003738</v>
      </c>
      <c r="J25">
        <f t="shared" si="3"/>
        <v>1.7729999999999997</v>
      </c>
      <c r="K25">
        <f t="shared" si="0"/>
        <v>0.14977197847652574</v>
      </c>
      <c r="L25">
        <f t="shared" si="1"/>
        <v>0.46472161644474003</v>
      </c>
      <c r="M25">
        <f t="shared" si="2"/>
        <v>1.3943545143429801</v>
      </c>
    </row>
    <row r="26" spans="1:13" x14ac:dyDescent="0.25">
      <c r="A26">
        <f>'CO2 Concentration Data'!A26/60000</f>
        <v>1.9387166666666666</v>
      </c>
      <c r="C26">
        <f>'CO2 Concentration Data'!G26</f>
        <v>395.28420052058959</v>
      </c>
      <c r="D26">
        <f>'CO2 Concentration Data'!H26</f>
        <v>394.99372151516775</v>
      </c>
      <c r="E26">
        <f>'CO2 Concentration Data'!I26</f>
        <v>397.14242189003738</v>
      </c>
      <c r="J26">
        <f t="shared" si="3"/>
        <v>1.8553999999999995</v>
      </c>
      <c r="K26">
        <f t="shared" si="0"/>
        <v>0.15210032614196994</v>
      </c>
      <c r="L26">
        <f t="shared" si="1"/>
        <v>0.39258959722064279</v>
      </c>
      <c r="M26">
        <f t="shared" si="2"/>
        <v>1.3859814435419753</v>
      </c>
    </row>
    <row r="27" spans="1:13" x14ac:dyDescent="0.25">
      <c r="A27">
        <f>'CO2 Concentration Data'!A27/60000</f>
        <v>2.0220333333333333</v>
      </c>
      <c r="C27">
        <f>'CO2 Concentration Data'!G27</f>
        <v>395.04544411130126</v>
      </c>
      <c r="D27">
        <f>'CO2 Concentration Data'!H27</f>
        <v>394.75107261341083</v>
      </c>
      <c r="E27">
        <f>'CO2 Concentration Data'!I27</f>
        <v>396.64028010319993</v>
      </c>
      <c r="J27">
        <f t="shared" si="3"/>
        <v>1.9394500000000008</v>
      </c>
      <c r="K27">
        <f t="shared" si="0"/>
        <v>0.15074948693550635</v>
      </c>
      <c r="L27">
        <f t="shared" si="1"/>
        <v>0.44397256946140801</v>
      </c>
      <c r="M27">
        <f t="shared" si="2"/>
        <v>1.3272077665041822</v>
      </c>
    </row>
    <row r="28" spans="1:13" x14ac:dyDescent="0.25">
      <c r="A28">
        <f>'CO2 Concentration Data'!A28/60000</f>
        <v>2.1053666666666668</v>
      </c>
      <c r="C28">
        <f>'CO2 Concentration Data'!G28</f>
        <v>395.04544411130126</v>
      </c>
      <c r="D28">
        <f>'CO2 Concentration Data'!H28</f>
        <v>394.99372151516775</v>
      </c>
      <c r="E28">
        <f>'CO2 Concentration Data'!I28</f>
        <v>396.64028010319993</v>
      </c>
      <c r="J28">
        <f t="shared" si="3"/>
        <v>2.0226833333333332</v>
      </c>
      <c r="K28">
        <f t="shared" si="0"/>
        <v>0.16198341104979253</v>
      </c>
      <c r="L28">
        <f t="shared" si="1"/>
        <v>0.53495773909907096</v>
      </c>
      <c r="M28">
        <f t="shared" si="2"/>
        <v>1.275141194110037</v>
      </c>
    </row>
    <row r="29" spans="1:13" x14ac:dyDescent="0.25">
      <c r="A29">
        <f>'CO2 Concentration Data'!A29/60000</f>
        <v>2.1892499999999999</v>
      </c>
      <c r="C29">
        <f>'CO2 Concentration Data'!G29</f>
        <v>395.04544411130126</v>
      </c>
      <c r="D29">
        <f>'CO2 Concentration Data'!H29</f>
        <v>395.43859266409362</v>
      </c>
      <c r="E29">
        <f>'CO2 Concentration Data'!I29</f>
        <v>396.03768786431453</v>
      </c>
      <c r="J29">
        <f t="shared" si="3"/>
        <v>2.1066000000000003</v>
      </c>
      <c r="K29">
        <f t="shared" si="0"/>
        <v>0.15969512172205549</v>
      </c>
      <c r="L29">
        <f t="shared" si="1"/>
        <v>0.46874217896547876</v>
      </c>
      <c r="M29">
        <f t="shared" si="2"/>
        <v>1.2183729499938571</v>
      </c>
    </row>
    <row r="30" spans="1:13" x14ac:dyDescent="0.25">
      <c r="A30">
        <f>'CO2 Concentration Data'!A30/60000</f>
        <v>2.2720500000000001</v>
      </c>
      <c r="C30">
        <f>'CO2 Concentration Data'!G30</f>
        <v>394.84650563727973</v>
      </c>
      <c r="D30">
        <f>'CO2 Concentration Data'!H30</f>
        <v>395.19594376233675</v>
      </c>
      <c r="E30">
        <f>'CO2 Concentration Data'!I30</f>
        <v>395.53554607747714</v>
      </c>
      <c r="J30">
        <f t="shared" si="3"/>
        <v>2.1906999999999996</v>
      </c>
      <c r="K30">
        <f t="shared" si="0"/>
        <v>0.15489468211789081</v>
      </c>
      <c r="L30">
        <f t="shared" si="1"/>
        <v>0.52543734325217828</v>
      </c>
      <c r="M30">
        <f t="shared" si="2"/>
        <v>1.34109547385678</v>
      </c>
    </row>
    <row r="31" spans="1:13" x14ac:dyDescent="0.25">
      <c r="A31">
        <f>'CO2 Concentration Data'!A31/60000</f>
        <v>2.3561333333333332</v>
      </c>
      <c r="C31">
        <f>'CO2 Concentration Data'!G31</f>
        <v>395.72189142489123</v>
      </c>
      <c r="D31">
        <f>'CO2 Concentration Data'!H31</f>
        <v>394.99372151516775</v>
      </c>
      <c r="E31">
        <f>'CO2 Concentration Data'!I31</f>
        <v>396.03768786431453</v>
      </c>
      <c r="J31">
        <f t="shared" si="3"/>
        <v>2.2720833333333346</v>
      </c>
      <c r="K31">
        <f t="shared" si="0"/>
        <v>0.15768905561918334</v>
      </c>
      <c r="L31">
        <f t="shared" si="1"/>
        <v>0.5499937617726377</v>
      </c>
      <c r="M31">
        <f t="shared" si="2"/>
        <v>1.3146379990071144</v>
      </c>
    </row>
    <row r="32" spans="1:13" x14ac:dyDescent="0.25">
      <c r="A32">
        <f>'CO2 Concentration Data'!A32/60000</f>
        <v>2.4393500000000001</v>
      </c>
      <c r="C32">
        <f>'CO2 Concentration Data'!G32</f>
        <v>393.73238731442922</v>
      </c>
      <c r="D32">
        <f>'CO2 Concentration Data'!H32</f>
        <v>394.54885036624182</v>
      </c>
      <c r="E32">
        <f>'CO2 Concentration Data'!I32</f>
        <v>402.06351986583923</v>
      </c>
      <c r="J32">
        <f t="shared" si="3"/>
        <v>2.3558833333333347</v>
      </c>
      <c r="K32">
        <f t="shared" si="0"/>
        <v>0.15967204921793235</v>
      </c>
      <c r="L32">
        <f t="shared" si="1"/>
        <v>0.49429373035814955</v>
      </c>
      <c r="M32">
        <f t="shared" si="2"/>
        <v>1.2622442137423415</v>
      </c>
    </row>
    <row r="33" spans="1:13" x14ac:dyDescent="0.25">
      <c r="A33">
        <f>'CO2 Concentration Data'!A33/60000</f>
        <v>2.5220333333333333</v>
      </c>
      <c r="C33">
        <f>'CO2 Concentration Data'!G33</f>
        <v>395.28420052058959</v>
      </c>
      <c r="D33">
        <f>'CO2 Concentration Data'!H33</f>
        <v>394.54885036624182</v>
      </c>
      <c r="E33">
        <f>'CO2 Concentration Data'!I33</f>
        <v>395.53554607747714</v>
      </c>
      <c r="F33">
        <f>'CO2 Concentration Data'!K33-'CO2 Concentration Data'!$N$2</f>
        <v>402.04877826178443</v>
      </c>
      <c r="J33">
        <f t="shared" si="3"/>
        <v>2.438716666666668</v>
      </c>
      <c r="K33">
        <f t="shared" si="0"/>
        <v>0.15473638920004434</v>
      </c>
      <c r="L33">
        <f t="shared" si="1"/>
        <v>0.43747533536636496</v>
      </c>
      <c r="M33">
        <f t="shared" si="2"/>
        <v>1.2320802850378958</v>
      </c>
    </row>
    <row r="34" spans="1:13" x14ac:dyDescent="0.25">
      <c r="A34">
        <f>'CO2 Concentration Data'!A34/60000</f>
        <v>2.6057666666666668</v>
      </c>
      <c r="C34">
        <f>'CO2 Concentration Data'!G34</f>
        <v>395.04544411130126</v>
      </c>
      <c r="D34">
        <f>'CO2 Concentration Data'!H34</f>
        <v>394.54885036624182</v>
      </c>
      <c r="E34">
        <f>'CO2 Concentration Data'!I34</f>
        <v>396.64028010319993</v>
      </c>
      <c r="F34">
        <f>'CO2 Concentration Data'!K34-'CO2 Concentration Data'!$N$2</f>
        <v>401.79146883988676</v>
      </c>
      <c r="J34">
        <f t="shared" si="3"/>
        <v>2.5221666666666671</v>
      </c>
      <c r="K34">
        <f t="shared" si="0"/>
        <v>0.15398697334785202</v>
      </c>
      <c r="L34">
        <f t="shared" si="1"/>
        <v>0.38476785033175137</v>
      </c>
      <c r="M34">
        <f t="shared" si="2"/>
        <v>1.3234658700519337</v>
      </c>
    </row>
    <row r="35" spans="1:13" x14ac:dyDescent="0.25">
      <c r="A35">
        <f>'CO2 Concentration Data'!A35/60000</f>
        <v>2.6887833333333333</v>
      </c>
      <c r="C35">
        <f>'CO2 Concentration Data'!G35</f>
        <v>393.73238731442922</v>
      </c>
      <c r="D35">
        <f>'CO2 Concentration Data'!H35</f>
        <v>393.90177719156281</v>
      </c>
      <c r="E35">
        <f>'CO2 Concentration Data'!I35</f>
        <v>395.53554607747714</v>
      </c>
      <c r="F35">
        <f>'CO2 Concentration Data'!K35-'CO2 Concentration Data'!$N$2</f>
        <v>401.58719312542394</v>
      </c>
      <c r="J35">
        <f t="shared" si="3"/>
        <v>2.6054166666666667</v>
      </c>
      <c r="K35">
        <f t="shared" ref="K35:K66" si="4">(C274-$F274)/(5*0.035314666213*10^6/600)</f>
        <v>0.15525393440604335</v>
      </c>
      <c r="L35">
        <f t="shared" ref="L35:L66" si="5">(D274-$F274)/(5*0.035314666213*10^6/600)</f>
        <v>0.34854201536607982</v>
      </c>
      <c r="M35">
        <f t="shared" ref="M35:M66" si="6">(E274-$F274)/(5*0.035314666213*10^6/600)</f>
        <v>1.3136902420829448</v>
      </c>
    </row>
    <row r="36" spans="1:13" x14ac:dyDescent="0.25">
      <c r="A36">
        <f>'CO2 Concentration Data'!A36/60000</f>
        <v>2.7722000000000002</v>
      </c>
      <c r="C36">
        <f>'CO2 Concentration Data'!G36</f>
        <v>394.17008219773908</v>
      </c>
      <c r="D36">
        <f>'CO2 Concentration Data'!H36</f>
        <v>394.99372151516775</v>
      </c>
      <c r="E36">
        <f>'CO2 Concentration Data'!I36</f>
        <v>396.03768786431453</v>
      </c>
      <c r="F36">
        <f>'CO2 Concentration Data'!K36-'CO2 Concentration Data'!$N$2</f>
        <v>401.38291760737997</v>
      </c>
      <c r="J36">
        <f t="shared" si="3"/>
        <v>2.688833333333335</v>
      </c>
      <c r="K36">
        <f t="shared" si="4"/>
        <v>0.15567628982707912</v>
      </c>
      <c r="L36">
        <f t="shared" si="5"/>
        <v>0.35502237974477091</v>
      </c>
      <c r="M36">
        <f t="shared" si="6"/>
        <v>1.2912544175869951</v>
      </c>
    </row>
    <row r="37" spans="1:13" x14ac:dyDescent="0.25">
      <c r="A37">
        <f>'CO2 Concentration Data'!A37/60000</f>
        <v>2.8557166666666665</v>
      </c>
      <c r="C37">
        <f>'CO2 Concentration Data'!G37</f>
        <v>394.17008219773908</v>
      </c>
      <c r="D37">
        <f>'CO2 Concentration Data'!H37</f>
        <v>393.90177719156281</v>
      </c>
      <c r="E37">
        <f>'CO2 Concentration Data'!I37</f>
        <v>389.50970403291586</v>
      </c>
      <c r="F37">
        <f>'CO2 Concentration Data'!K37-'CO2 Concentration Data'!$N$2</f>
        <v>401.23363900423811</v>
      </c>
      <c r="J37">
        <f t="shared" si="3"/>
        <v>2.7720833333333346</v>
      </c>
      <c r="K37">
        <f t="shared" si="4"/>
        <v>0.14914663536135558</v>
      </c>
      <c r="L37">
        <f t="shared" si="5"/>
        <v>0.42576548093937244</v>
      </c>
      <c r="M37">
        <f t="shared" si="6"/>
        <v>1.2756580382945211</v>
      </c>
    </row>
    <row r="38" spans="1:13" x14ac:dyDescent="0.25">
      <c r="A38">
        <f>'CO2 Concentration Data'!A38/60000</f>
        <v>2.9388833333333335</v>
      </c>
      <c r="C38">
        <f>'CO2 Concentration Data'!G38</f>
        <v>393.73238731442922</v>
      </c>
      <c r="D38">
        <f>'CO2 Concentration Data'!H38</f>
        <v>393.90177719156281</v>
      </c>
      <c r="E38">
        <f>'CO2 Concentration Data'!I38</f>
        <v>396.64028010319993</v>
      </c>
      <c r="F38">
        <f>'CO2 Concentration Data'!K38-'CO2 Concentration Data'!$N$2</f>
        <v>401.14917885306585</v>
      </c>
      <c r="J38">
        <f t="shared" si="3"/>
        <v>2.855599999999999</v>
      </c>
      <c r="K38">
        <f t="shared" si="4"/>
        <v>0.14780608943703166</v>
      </c>
      <c r="L38">
        <f t="shared" si="5"/>
        <v>0.47249962459763001</v>
      </c>
      <c r="M38">
        <f t="shared" si="6"/>
        <v>1.2085757865986111</v>
      </c>
    </row>
    <row r="39" spans="1:13" x14ac:dyDescent="0.25">
      <c r="A39">
        <f>'CO2 Concentration Data'!A39/60000</f>
        <v>3.0221166666666668</v>
      </c>
      <c r="C39">
        <f>'CO2 Concentration Data'!G39</f>
        <v>394.17008219773908</v>
      </c>
      <c r="D39">
        <f>'CO2 Concentration Data'!H39</f>
        <v>394.54885036624182</v>
      </c>
      <c r="E39">
        <f>'CO2 Concentration Data'!I39</f>
        <v>397.74501412892278</v>
      </c>
      <c r="F39">
        <f>'CO2 Concentration Data'!K39-'CO2 Concentration Data'!$N$2</f>
        <v>401.04114803431008</v>
      </c>
      <c r="J39">
        <f t="shared" si="3"/>
        <v>2.9387499999999989</v>
      </c>
      <c r="K39">
        <f t="shared" si="4"/>
        <v>0.14661256051204069</v>
      </c>
      <c r="L39">
        <f t="shared" si="5"/>
        <v>0.52762620149771622</v>
      </c>
      <c r="M39">
        <f t="shared" si="6"/>
        <v>1.2255913547483257</v>
      </c>
    </row>
    <row r="40" spans="1:13" x14ac:dyDescent="0.25">
      <c r="A40">
        <f>'CO2 Concentration Data'!A40/60000</f>
        <v>3.1059666666666668</v>
      </c>
      <c r="C40">
        <f>'CO2 Concentration Data'!G40</f>
        <v>394.4088147329781</v>
      </c>
      <c r="D40">
        <f>'CO2 Concentration Data'!H40</f>
        <v>394.30620146448496</v>
      </c>
      <c r="E40">
        <f>'CO2 Concentration Data'!I40</f>
        <v>396.03768786431453</v>
      </c>
      <c r="F40">
        <f>'CO2 Concentration Data'!K40-'CO2 Concentration Data'!$N$2</f>
        <v>400.92329705341945</v>
      </c>
      <c r="J40">
        <f t="shared" si="3"/>
        <v>3.0236833333333344</v>
      </c>
      <c r="K40">
        <f t="shared" si="4"/>
        <v>0.15275220965818256</v>
      </c>
      <c r="L40">
        <f t="shared" si="5"/>
        <v>0.54734442254466842</v>
      </c>
      <c r="M40">
        <f t="shared" si="6"/>
        <v>1.1840190290738253</v>
      </c>
    </row>
    <row r="41" spans="1:13" x14ac:dyDescent="0.25">
      <c r="A41">
        <f>'CO2 Concentration Data'!A41/60000</f>
        <v>3.1900499999999998</v>
      </c>
      <c r="C41">
        <f>'CO2 Concentration Data'!G41</f>
        <v>393.73238731442922</v>
      </c>
      <c r="D41">
        <f>'CO2 Concentration Data'!H41</f>
        <v>394.10397517303278</v>
      </c>
      <c r="E41">
        <f>'CO2 Concentration Data'!I41</f>
        <v>389.50970403291586</v>
      </c>
      <c r="F41">
        <f>'CO2 Concentration Data'!K41-'CO2 Concentration Data'!$N$2</f>
        <v>400.98811432687535</v>
      </c>
      <c r="J41">
        <f t="shared" si="3"/>
        <v>3.1054666666666684</v>
      </c>
      <c r="K41">
        <f t="shared" si="4"/>
        <v>0.14983291236248625</v>
      </c>
      <c r="L41">
        <f t="shared" si="5"/>
        <v>0.53545473852186865</v>
      </c>
      <c r="M41">
        <f t="shared" si="6"/>
        <v>1.1612160840635553</v>
      </c>
    </row>
    <row r="42" spans="1:13" x14ac:dyDescent="0.25">
      <c r="A42">
        <f>'CO2 Concentration Data'!A42/60000</f>
        <v>3.2724166666666665</v>
      </c>
      <c r="C42">
        <f>'CO2 Concentration Data'!G42</f>
        <v>397.23390261181765</v>
      </c>
      <c r="D42">
        <f>'CO2 Concentration Data'!H42</f>
        <v>394.30620146448496</v>
      </c>
      <c r="E42">
        <f>'CO2 Concentration Data'!I42</f>
        <v>396.03768786431453</v>
      </c>
      <c r="F42">
        <f>'CO2 Concentration Data'!K42-'CO2 Concentration Data'!$N$2</f>
        <v>401.09418075965004</v>
      </c>
      <c r="J42">
        <f t="shared" si="3"/>
        <v>3.1887333333333316</v>
      </c>
      <c r="K42">
        <f t="shared" si="4"/>
        <v>0.14335822776238252</v>
      </c>
      <c r="L42">
        <f t="shared" si="5"/>
        <v>0.54826178571908779</v>
      </c>
      <c r="M42">
        <f t="shared" si="6"/>
        <v>1.2909182487877906</v>
      </c>
    </row>
    <row r="43" spans="1:13" x14ac:dyDescent="0.25">
      <c r="A43">
        <f>'CO2 Concentration Data'!A43/60000</f>
        <v>3.3565</v>
      </c>
      <c r="C43">
        <f>'CO2 Concentration Data'!G43</f>
        <v>393.97111984966824</v>
      </c>
      <c r="D43">
        <f>'CO2 Concentration Data'!H43</f>
        <v>393.90177719156281</v>
      </c>
      <c r="E43">
        <f>'CO2 Concentration Data'!I43</f>
        <v>396.03768786431453</v>
      </c>
      <c r="F43">
        <f>'CO2 Concentration Data'!K43-'CO2 Concentration Data'!$N$2</f>
        <v>401.23363802214334</v>
      </c>
      <c r="J43">
        <f t="shared" si="3"/>
        <v>3.2726499999999987</v>
      </c>
      <c r="K43">
        <f t="shared" si="4"/>
        <v>0.14375869261779139</v>
      </c>
      <c r="L43">
        <f t="shared" si="5"/>
        <v>0.55388447900472537</v>
      </c>
      <c r="M43">
        <f t="shared" si="6"/>
        <v>1.2391053388180562</v>
      </c>
    </row>
    <row r="44" spans="1:13" x14ac:dyDescent="0.25">
      <c r="A44">
        <f>'CO2 Concentration Data'!A44/60000</f>
        <v>3.4387166666666666</v>
      </c>
      <c r="C44">
        <f>'CO2 Concentration Data'!G44</f>
        <v>394.17008219773908</v>
      </c>
      <c r="D44">
        <f>'CO2 Concentration Data'!H44</f>
        <v>394.10397517303278</v>
      </c>
      <c r="E44">
        <f>'CO2 Concentration Data'!I44</f>
        <v>396.03768786431453</v>
      </c>
      <c r="F44">
        <f>'CO2 Concentration Data'!K44-'CO2 Concentration Data'!$N$2</f>
        <v>401.18060431470855</v>
      </c>
      <c r="J44">
        <f t="shared" si="3"/>
        <v>3.3554166666666667</v>
      </c>
      <c r="K44">
        <f t="shared" si="4"/>
        <v>0.14497429321772448</v>
      </c>
      <c r="L44">
        <f t="shared" si="5"/>
        <v>0.55898329407195135</v>
      </c>
      <c r="M44">
        <f t="shared" si="6"/>
        <v>1.1692220691441315</v>
      </c>
    </row>
    <row r="45" spans="1:13" x14ac:dyDescent="0.25">
      <c r="A45">
        <f>'CO2 Concentration Data'!A45/60000</f>
        <v>3.5223</v>
      </c>
      <c r="C45">
        <f>'CO2 Concentration Data'!G45</f>
        <v>394.17008219773908</v>
      </c>
      <c r="D45">
        <f>'CO2 Concentration Data'!H45</f>
        <v>393.90177719156281</v>
      </c>
      <c r="E45">
        <f>'CO2 Concentration Data'!I45</f>
        <v>394.93295383859174</v>
      </c>
      <c r="F45">
        <f>'CO2 Concentration Data'!K45-'CO2 Concentration Data'!$N$2</f>
        <v>401.18060431470855</v>
      </c>
      <c r="J45">
        <f t="shared" si="3"/>
        <v>3.4398000000000017</v>
      </c>
      <c r="K45">
        <f t="shared" si="4"/>
        <v>0.14576373969867557</v>
      </c>
      <c r="L45">
        <f t="shared" si="5"/>
        <v>0.51402120930747341</v>
      </c>
      <c r="M45">
        <f t="shared" si="6"/>
        <v>1.1710419570699195</v>
      </c>
    </row>
    <row r="46" spans="1:13" x14ac:dyDescent="0.25">
      <c r="A46">
        <f>'CO2 Concentration Data'!A46/60000</f>
        <v>3.6065499999999999</v>
      </c>
      <c r="C46">
        <f>'CO2 Concentration Data'!G46</f>
        <v>394.4088147329781</v>
      </c>
      <c r="D46">
        <f>'CO2 Concentration Data'!H46</f>
        <v>393.65912828980589</v>
      </c>
      <c r="E46">
        <f>'CO2 Concentration Data'!I46</f>
        <v>395.53554607747714</v>
      </c>
      <c r="F46">
        <f>'CO2 Concentration Data'!K46-'CO2 Concentration Data'!$N$2</f>
        <v>401.19238905924357</v>
      </c>
      <c r="J46">
        <f t="shared" si="3"/>
        <v>3.5220500000000001</v>
      </c>
      <c r="K46">
        <f t="shared" si="4"/>
        <v>0.14660832714302452</v>
      </c>
      <c r="L46">
        <f t="shared" si="5"/>
        <v>0.44053196933699934</v>
      </c>
      <c r="M46">
        <f t="shared" si="6"/>
        <v>1.1935986504424263</v>
      </c>
    </row>
    <row r="47" spans="1:13" x14ac:dyDescent="0.25">
      <c r="A47">
        <f>'CO2 Concentration Data'!A47/60000</f>
        <v>3.6887333333333334</v>
      </c>
      <c r="C47">
        <f>'CO2 Concentration Data'!G47</f>
        <v>393.73238731442922</v>
      </c>
      <c r="D47">
        <f>'CO2 Concentration Data'!H47</f>
        <v>394.54885036624182</v>
      </c>
      <c r="E47">
        <f>'CO2 Concentration Data'!I47</f>
        <v>399.3518999845196</v>
      </c>
      <c r="F47">
        <f>'CO2 Concentration Data'!K47-'CO2 Concentration Data'!$N$2</f>
        <v>401.17078297405988</v>
      </c>
      <c r="J47">
        <f t="shared" si="3"/>
        <v>3.6054166666666667</v>
      </c>
      <c r="K47">
        <f t="shared" si="4"/>
        <v>0.14432020473641111</v>
      </c>
      <c r="L47">
        <f t="shared" si="5"/>
        <v>0.51174205872852352</v>
      </c>
      <c r="M47">
        <f t="shared" si="6"/>
        <v>1.2712885781609218</v>
      </c>
    </row>
    <row r="48" spans="1:13" x14ac:dyDescent="0.25">
      <c r="A48">
        <f>'CO2 Concentration Data'!A48/60000</f>
        <v>3.7724666666666669</v>
      </c>
      <c r="C48">
        <f>'CO2 Concentration Data'!G48</f>
        <v>394.4088147329781</v>
      </c>
      <c r="D48">
        <f>'CO2 Concentration Data'!H48</f>
        <v>394.99372151516775</v>
      </c>
      <c r="E48">
        <f>'CO2 Concentration Data'!I48</f>
        <v>397.74501412892278</v>
      </c>
      <c r="F48">
        <f>'CO2 Concentration Data'!K48-'CO2 Concentration Data'!$N$2</f>
        <v>401.0647167377042</v>
      </c>
      <c r="J48">
        <f t="shared" si="3"/>
        <v>3.6887499999999989</v>
      </c>
      <c r="K48">
        <f t="shared" si="4"/>
        <v>0.15132273249670458</v>
      </c>
      <c r="L48">
        <f t="shared" si="5"/>
        <v>0.61657619268326769</v>
      </c>
      <c r="M48">
        <f t="shared" si="6"/>
        <v>1.324774544171041</v>
      </c>
    </row>
    <row r="49" spans="1:13" x14ac:dyDescent="0.25">
      <c r="A49">
        <f>'CO2 Concentration Data'!A49/60000</f>
        <v>3.8553666666666668</v>
      </c>
      <c r="C49">
        <f>'CO2 Concentration Data'!G49</f>
        <v>394.17008219773908</v>
      </c>
      <c r="D49">
        <f>'CO2 Concentration Data'!H49</f>
        <v>394.99372151516775</v>
      </c>
      <c r="E49">
        <f>'CO2 Concentration Data'!I49</f>
        <v>396.03768786431453</v>
      </c>
      <c r="F49">
        <f>'CO2 Concentration Data'!K49-'CO2 Concentration Data'!$N$2</f>
        <v>400.91543813456229</v>
      </c>
      <c r="J49">
        <f t="shared" si="3"/>
        <v>3.7726333333333351</v>
      </c>
      <c r="K49">
        <f t="shared" si="4"/>
        <v>0.13986872013364413</v>
      </c>
      <c r="L49">
        <f t="shared" si="5"/>
        <v>0.57635560787845619</v>
      </c>
      <c r="M49">
        <f t="shared" si="6"/>
        <v>1.2404564784996213</v>
      </c>
    </row>
    <row r="50" spans="1:13" x14ac:dyDescent="0.25">
      <c r="A50">
        <f>'CO2 Concentration Data'!A50/60000</f>
        <v>3.9407166666666669</v>
      </c>
      <c r="C50">
        <f>'CO2 Concentration Data'!G50</f>
        <v>394.17008219773908</v>
      </c>
      <c r="D50">
        <f>'CO2 Concentration Data'!H50</f>
        <v>394.75107261341083</v>
      </c>
      <c r="E50">
        <f>'CO2 Concentration Data'!I50</f>
        <v>396.03768786431453</v>
      </c>
      <c r="F50">
        <f>'CO2 Concentration Data'!K50-'CO2 Concentration Data'!$N$2</f>
        <v>400.73276850528299</v>
      </c>
      <c r="J50">
        <f t="shared" si="3"/>
        <v>3.856066666666667</v>
      </c>
      <c r="K50">
        <f t="shared" si="4"/>
        <v>0.14414000239269448</v>
      </c>
      <c r="L50">
        <f t="shared" si="5"/>
        <v>0.45824071684604489</v>
      </c>
      <c r="M50">
        <f t="shared" si="6"/>
        <v>1.2260615225603431</v>
      </c>
    </row>
    <row r="51" spans="1:13" x14ac:dyDescent="0.25">
      <c r="A51">
        <f>'CO2 Concentration Data'!A51/60000</f>
        <v>4.0220666666666665</v>
      </c>
      <c r="C51">
        <f>'CO2 Concentration Data'!G51</f>
        <v>393.97111984966824</v>
      </c>
      <c r="D51">
        <f>'CO2 Concentration Data'!H51</f>
        <v>394.75107261341083</v>
      </c>
      <c r="E51">
        <f>'CO2 Concentration Data'!I51</f>
        <v>396.03768786431453</v>
      </c>
      <c r="F51">
        <f>'CO2 Concentration Data'!K51-'CO2 Concentration Data'!$N$2</f>
        <v>400.5815253197411</v>
      </c>
      <c r="J51">
        <f t="shared" si="3"/>
        <v>3.9387499999999989</v>
      </c>
      <c r="K51">
        <f t="shared" si="4"/>
        <v>0.15091559995701712</v>
      </c>
      <c r="L51">
        <f t="shared" si="5"/>
        <v>0.37416252047351167</v>
      </c>
      <c r="M51">
        <f t="shared" si="6"/>
        <v>1.1602191938926503</v>
      </c>
    </row>
    <row r="52" spans="1:13" x14ac:dyDescent="0.25">
      <c r="A52">
        <f>'CO2 Concentration Data'!A52/60000</f>
        <v>4.1054000000000004</v>
      </c>
      <c r="C52">
        <f>'CO2 Concentration Data'!G52</f>
        <v>394.84650563727973</v>
      </c>
      <c r="D52">
        <f>'CO2 Concentration Data'!H52</f>
        <v>395.43859266409362</v>
      </c>
      <c r="E52">
        <f>'CO2 Concentration Data'!I52</f>
        <v>396.64028010319993</v>
      </c>
      <c r="F52">
        <f>'CO2 Concentration Data'!K52-'CO2 Concentration Data'!$N$2</f>
        <v>400.43224671659914</v>
      </c>
      <c r="J52">
        <f t="shared" si="3"/>
        <v>4.0243666666666655</v>
      </c>
      <c r="K52">
        <f t="shared" si="4"/>
        <v>0.14880766971054338</v>
      </c>
      <c r="L52">
        <f t="shared" si="5"/>
        <v>0.53432975062305998</v>
      </c>
      <c r="M52">
        <f t="shared" si="6"/>
        <v>1.2305814729139566</v>
      </c>
    </row>
    <row r="53" spans="1:13" x14ac:dyDescent="0.25">
      <c r="A53">
        <f>'CO2 Concentration Data'!A53/60000</f>
        <v>4.1902333333333335</v>
      </c>
      <c r="C53">
        <f>'CO2 Concentration Data'!G53</f>
        <v>394.4088147329781</v>
      </c>
      <c r="D53">
        <f>'CO2 Concentration Data'!H53</f>
        <v>394.54885036624182</v>
      </c>
      <c r="E53">
        <f>'CO2 Concentration Data'!I53</f>
        <v>394.93295383859174</v>
      </c>
      <c r="F53">
        <f>'CO2 Concentration Data'!K53-'CO2 Concentration Data'!$N$2</f>
        <v>400.39885588688065</v>
      </c>
      <c r="J53">
        <f t="shared" si="3"/>
        <v>4.1072500000000005</v>
      </c>
      <c r="K53">
        <f t="shared" si="4"/>
        <v>0.1476293603297216</v>
      </c>
      <c r="L53">
        <f t="shared" si="5"/>
        <v>0.51747164044923855</v>
      </c>
      <c r="M53">
        <f t="shared" si="6"/>
        <v>1.3513634701830588</v>
      </c>
    </row>
    <row r="54" spans="1:13" x14ac:dyDescent="0.25">
      <c r="A54">
        <f>'CO2 Concentration Data'!A54/60000</f>
        <v>4.2720666666666665</v>
      </c>
      <c r="C54">
        <f>'CO2 Concentration Data'!G54</f>
        <v>393.73238731442922</v>
      </c>
      <c r="D54">
        <f>'CO2 Concentration Data'!H54</f>
        <v>394.30620146448496</v>
      </c>
      <c r="E54">
        <f>'CO2 Concentration Data'!I54</f>
        <v>394.93295383859174</v>
      </c>
      <c r="F54">
        <f>'CO2 Concentration Data'!K54-'CO2 Concentration Data'!$N$2</f>
        <v>400.25939744587373</v>
      </c>
      <c r="J54">
        <f t="shared" si="3"/>
        <v>4.1932000000000009</v>
      </c>
      <c r="K54">
        <f t="shared" si="4"/>
        <v>0.15223799229745236</v>
      </c>
      <c r="L54">
        <f t="shared" si="5"/>
        <v>0.51088464924078603</v>
      </c>
      <c r="M54">
        <f t="shared" si="6"/>
        <v>1.3832478764050333</v>
      </c>
    </row>
    <row r="55" spans="1:13" x14ac:dyDescent="0.25">
      <c r="A55">
        <f>'CO2 Concentration Data'!A55/60000</f>
        <v>4.3554666666666666</v>
      </c>
      <c r="C55">
        <f>'CO2 Concentration Data'!G55</f>
        <v>393.09573804106492</v>
      </c>
      <c r="D55">
        <f>'CO2 Concentration Data'!H55</f>
        <v>395.43859266409362</v>
      </c>
      <c r="E55">
        <f>'CO2 Concentration Data'!I55</f>
        <v>396.03768786431453</v>
      </c>
      <c r="F55">
        <f>'CO2 Concentration Data'!K55-'CO2 Concentration Data'!$N$2</f>
        <v>399.86263213641553</v>
      </c>
      <c r="J55">
        <f t="shared" si="3"/>
        <v>4.2720999999999982</v>
      </c>
      <c r="K55">
        <f t="shared" si="4"/>
        <v>0.15108811692933855</v>
      </c>
      <c r="L55">
        <f t="shared" si="5"/>
        <v>0.50134065288101182</v>
      </c>
      <c r="M55">
        <f t="shared" si="6"/>
        <v>1.3622979883573105</v>
      </c>
    </row>
    <row r="56" spans="1:13" x14ac:dyDescent="0.25">
      <c r="A56">
        <f>'CO2 Concentration Data'!A56/60000</f>
        <v>4.4387333333333334</v>
      </c>
      <c r="C56">
        <f>'CO2 Concentration Data'!G56</f>
        <v>394.4088147329781</v>
      </c>
      <c r="D56">
        <f>'CO2 Concentration Data'!H56</f>
        <v>394.30620146448496</v>
      </c>
      <c r="E56">
        <f>'CO2 Concentration Data'!I56</f>
        <v>396.64028010319993</v>
      </c>
      <c r="F56">
        <f>'CO2 Concentration Data'!K56-'CO2 Concentration Data'!$N$2</f>
        <v>399.46390224455729</v>
      </c>
      <c r="J56">
        <f t="shared" si="3"/>
        <v>4.3554166666666667</v>
      </c>
      <c r="K56">
        <f t="shared" si="4"/>
        <v>0.15057040947426625</v>
      </c>
      <c r="L56">
        <f t="shared" si="5"/>
        <v>0.49270164712444076</v>
      </c>
      <c r="M56">
        <f t="shared" si="6"/>
        <v>1.3776073702283866</v>
      </c>
    </row>
    <row r="57" spans="1:13" x14ac:dyDescent="0.25">
      <c r="A57">
        <f>'CO2 Concentration Data'!A57/60000</f>
        <v>4.5220666666666665</v>
      </c>
      <c r="C57">
        <f>'CO2 Concentration Data'!G57</f>
        <v>394.17008219773908</v>
      </c>
      <c r="D57">
        <f>'CO2 Concentration Data'!H57</f>
        <v>395.19594376233675</v>
      </c>
      <c r="E57">
        <f>'CO2 Concentration Data'!I57</f>
        <v>395.53554607747714</v>
      </c>
      <c r="F57">
        <f>'CO2 Concentration Data'!K57-'CO2 Concentration Data'!$N$2</f>
        <v>399.06713575658546</v>
      </c>
      <c r="J57">
        <f t="shared" si="3"/>
        <v>4.4394333333333336</v>
      </c>
      <c r="K57">
        <f t="shared" si="4"/>
        <v>0.15815376601532205</v>
      </c>
      <c r="L57">
        <f t="shared" si="5"/>
        <v>0.39294002836566144</v>
      </c>
      <c r="M57">
        <f t="shared" si="6"/>
        <v>1.28049373581403</v>
      </c>
    </row>
    <row r="58" spans="1:13" x14ac:dyDescent="0.25">
      <c r="A58">
        <f>'CO2 Concentration Data'!A58/60000</f>
        <v>4.6054000000000004</v>
      </c>
      <c r="C58">
        <f>'CO2 Concentration Data'!G58</f>
        <v>394.17008219773908</v>
      </c>
      <c r="D58">
        <f>'CO2 Concentration Data'!H58</f>
        <v>394.54885036624182</v>
      </c>
      <c r="E58">
        <f>'CO2 Concentration Data'!I58</f>
        <v>396.64028010319993</v>
      </c>
      <c r="F58">
        <f>'CO2 Concentration Data'!K58-'CO2 Concentration Data'!$N$2</f>
        <v>399.0023184831295</v>
      </c>
      <c r="J58">
        <f t="shared" si="3"/>
        <v>4.5220833333333346</v>
      </c>
      <c r="K58">
        <f t="shared" si="4"/>
        <v>0.14968084294170644</v>
      </c>
      <c r="L58">
        <f t="shared" si="5"/>
        <v>0.38722011011983731</v>
      </c>
      <c r="M58">
        <f t="shared" si="6"/>
        <v>1.2876411406992521</v>
      </c>
    </row>
    <row r="59" spans="1:13" x14ac:dyDescent="0.25">
      <c r="A59">
        <f>'CO2 Concentration Data'!A59/60000</f>
        <v>4.6887333333333334</v>
      </c>
      <c r="C59">
        <f>'CO2 Concentration Data'!G59</f>
        <v>393.97111984966824</v>
      </c>
      <c r="D59">
        <f>'CO2 Concentration Data'!H59</f>
        <v>394.10397517303278</v>
      </c>
      <c r="E59">
        <f>'CO2 Concentration Data'!I59</f>
        <v>395.53554607747714</v>
      </c>
      <c r="F59">
        <f>'CO2 Concentration Data'!K59-'CO2 Concentration Data'!$N$2</f>
        <v>398.87464596517128</v>
      </c>
      <c r="J59">
        <f t="shared" si="3"/>
        <v>4.6063333333333318</v>
      </c>
      <c r="K59">
        <f t="shared" si="4"/>
        <v>0.14919666685914953</v>
      </c>
      <c r="L59">
        <f t="shared" si="5"/>
        <v>0.42520162034882342</v>
      </c>
      <c r="M59">
        <f t="shared" si="6"/>
        <v>1.3886412613472627</v>
      </c>
    </row>
    <row r="60" spans="1:13" x14ac:dyDescent="0.25">
      <c r="A60">
        <f>'CO2 Concentration Data'!A60/60000</f>
        <v>4.7721666666666662</v>
      </c>
      <c r="C60">
        <f>'CO2 Concentration Data'!G60</f>
        <v>394.17008219773908</v>
      </c>
      <c r="D60">
        <f>'CO2 Concentration Data'!H60</f>
        <v>394.10397517303278</v>
      </c>
      <c r="E60">
        <f>'CO2 Concentration Data'!I60</f>
        <v>401.56134794989202</v>
      </c>
      <c r="F60">
        <f>'CO2 Concentration Data'!K60-'CO2 Concentration Data'!$N$2</f>
        <v>398.68019060926218</v>
      </c>
      <c r="J60">
        <f t="shared" si="3"/>
        <v>4.6891500000000015</v>
      </c>
      <c r="K60">
        <f t="shared" si="4"/>
        <v>0.14970391878300984</v>
      </c>
      <c r="L60">
        <f t="shared" si="5"/>
        <v>0.46240153959504787</v>
      </c>
      <c r="M60">
        <f t="shared" si="6"/>
        <v>1.3611648537324161</v>
      </c>
    </row>
    <row r="61" spans="1:13" x14ac:dyDescent="0.25">
      <c r="A61">
        <f>'CO2 Concentration Data'!A61/60000</f>
        <v>4.8558500000000002</v>
      </c>
      <c r="C61">
        <f>'CO2 Concentration Data'!G61</f>
        <v>394.84650563727973</v>
      </c>
      <c r="D61">
        <f>'CO2 Concentration Data'!H61</f>
        <v>394.30620146448496</v>
      </c>
      <c r="E61">
        <f>'CO2 Concentration Data'!I61</f>
        <v>395.53554607747714</v>
      </c>
      <c r="F61">
        <f>'CO2 Concentration Data'!K61-'CO2 Concentration Data'!$N$2</f>
        <v>398.56233962837149</v>
      </c>
      <c r="J61">
        <f t="shared" si="3"/>
        <v>4.7720833333333346</v>
      </c>
      <c r="K61">
        <f t="shared" si="4"/>
        <v>0.15218270707378209</v>
      </c>
      <c r="L61">
        <f t="shared" si="5"/>
        <v>0.44842701662753948</v>
      </c>
      <c r="M61">
        <f t="shared" si="6"/>
        <v>1.3111791695501553</v>
      </c>
    </row>
    <row r="62" spans="1:13" x14ac:dyDescent="0.25">
      <c r="A62">
        <f>'CO2 Concentration Data'!A62/60000</f>
        <v>4.9387499999999998</v>
      </c>
      <c r="C62">
        <f>'CO2 Concentration Data'!G62</f>
        <v>393.73238731442922</v>
      </c>
      <c r="D62">
        <f>'CO2 Concentration Data'!H62</f>
        <v>394.10397517303278</v>
      </c>
      <c r="E62">
        <f>'CO2 Concentration Data'!I62</f>
        <v>395.53554607747714</v>
      </c>
      <c r="F62">
        <f>'CO2 Concentration Data'!K62-'CO2 Concentration Data'!$N$2</f>
        <v>398.59573045808997</v>
      </c>
      <c r="J62">
        <f t="shared" si="3"/>
        <v>4.8554166666666667</v>
      </c>
      <c r="K62">
        <f t="shared" si="4"/>
        <v>0.14571601568929063</v>
      </c>
      <c r="L62">
        <f t="shared" si="5"/>
        <v>0.46892217304016287</v>
      </c>
      <c r="M62">
        <f t="shared" si="6"/>
        <v>1.302258597249605</v>
      </c>
    </row>
    <row r="63" spans="1:13" x14ac:dyDescent="0.25">
      <c r="A63">
        <f>'CO2 Concentration Data'!A63/60000</f>
        <v>5.0220666666666665</v>
      </c>
      <c r="C63">
        <f>'CO2 Concentration Data'!G63</f>
        <v>393.97111984966824</v>
      </c>
      <c r="D63">
        <f>'CO2 Concentration Data'!H63</f>
        <v>393.90177719156281</v>
      </c>
      <c r="E63">
        <f>'CO2 Concentration Data'!I63</f>
        <v>395.53554607747714</v>
      </c>
      <c r="F63">
        <f>'CO2 Concentration Data'!K63-'CO2 Concentration Data'!$N$2</f>
        <v>398.73518772058321</v>
      </c>
      <c r="J63">
        <f t="shared" si="3"/>
        <v>4.9389833333333328</v>
      </c>
      <c r="K63">
        <f t="shared" si="4"/>
        <v>0.15151816306125612</v>
      </c>
      <c r="L63">
        <f t="shared" si="5"/>
        <v>0.48677813358559524</v>
      </c>
      <c r="M63">
        <f t="shared" si="6"/>
        <v>1.414046603605712</v>
      </c>
    </row>
    <row r="64" spans="1:13" x14ac:dyDescent="0.25">
      <c r="A64">
        <f>'CO2 Concentration Data'!A64/60000</f>
        <v>5.1059999999999999</v>
      </c>
      <c r="C64">
        <f>'CO2 Concentration Data'!G64</f>
        <v>393.73238731442922</v>
      </c>
      <c r="D64">
        <f>'CO2 Concentration Data'!H64</f>
        <v>394.54885036624182</v>
      </c>
      <c r="E64">
        <f>'CO2 Concentration Data'!I64</f>
        <v>395.53554607747714</v>
      </c>
      <c r="F64">
        <f>'CO2 Concentration Data'!K64-'CO2 Concentration Data'!$N$2</f>
        <v>398.78822024950421</v>
      </c>
      <c r="J64">
        <f t="shared" si="3"/>
        <v>5.0228000000000002</v>
      </c>
      <c r="K64">
        <f t="shared" si="4"/>
        <v>0.14982884190997811</v>
      </c>
      <c r="L64">
        <f t="shared" si="5"/>
        <v>0.47447142929874325</v>
      </c>
      <c r="M64">
        <f t="shared" si="6"/>
        <v>1.3790290019437432</v>
      </c>
    </row>
    <row r="65" spans="1:13" x14ac:dyDescent="0.25">
      <c r="A65">
        <f>'CO2 Concentration Data'!A65/60000</f>
        <v>5.1887333333333334</v>
      </c>
      <c r="C65">
        <f>'CO2 Concentration Data'!G65</f>
        <v>393.09573804106492</v>
      </c>
      <c r="D65">
        <f>'CO2 Concentration Data'!H65</f>
        <v>394.75107261341083</v>
      </c>
      <c r="E65">
        <f>'CO2 Concentration Data'!I65</f>
        <v>398.24716595879681</v>
      </c>
      <c r="F65">
        <f>'CO2 Concentration Data'!K65-'CO2 Concentration Data'!$N$2</f>
        <v>398.92767731557848</v>
      </c>
      <c r="J65">
        <f t="shared" si="3"/>
        <v>5.1053833333333323</v>
      </c>
      <c r="K65">
        <f t="shared" si="4"/>
        <v>0.1466559209883769</v>
      </c>
      <c r="L65">
        <f t="shared" si="5"/>
        <v>0.48197997119109265</v>
      </c>
      <c r="M65">
        <f t="shared" si="6"/>
        <v>1.2211729333351404</v>
      </c>
    </row>
    <row r="66" spans="1:13" x14ac:dyDescent="0.25">
      <c r="A66">
        <f>'CO2 Concentration Data'!A66/60000</f>
        <v>5.2743500000000001</v>
      </c>
      <c r="C66">
        <f>'CO2 Concentration Data'!G66</f>
        <v>394.17008219773908</v>
      </c>
      <c r="D66">
        <f>'CO2 Concentration Data'!H66</f>
        <v>395.19594376233675</v>
      </c>
      <c r="E66">
        <f>'CO2 Concentration Data'!I66</f>
        <v>393.82820976983237</v>
      </c>
      <c r="F66">
        <f>'CO2 Concentration Data'!K66-'CO2 Concentration Data'!$N$2</f>
        <v>399.06713438165281</v>
      </c>
      <c r="J66">
        <f t="shared" si="3"/>
        <v>5.1888833333333331</v>
      </c>
      <c r="K66">
        <f t="shared" si="4"/>
        <v>0.14157342441303586</v>
      </c>
      <c r="L66">
        <f t="shared" si="5"/>
        <v>0.48204650827516854</v>
      </c>
      <c r="M66">
        <f t="shared" si="6"/>
        <v>1.1758466640758065</v>
      </c>
    </row>
    <row r="67" spans="1:13" x14ac:dyDescent="0.25">
      <c r="A67">
        <f>'CO2 Concentration Data'!A67/60000</f>
        <v>5.3553833333333332</v>
      </c>
      <c r="C67">
        <f>'CO2 Concentration Data'!G67</f>
        <v>393.53342894536655</v>
      </c>
      <c r="D67">
        <f>'CO2 Concentration Data'!H67</f>
        <v>395.19594376233675</v>
      </c>
      <c r="E67">
        <f>'CO2 Concentration Data'!I67</f>
        <v>397.14242189003738</v>
      </c>
      <c r="F67">
        <f>'CO2 Concentration Data'!K67-'CO2 Concentration Data'!$N$2</f>
        <v>399.32444360713151</v>
      </c>
      <c r="J67">
        <f t="shared" si="3"/>
        <v>5.2724499999999992</v>
      </c>
      <c r="K67">
        <f t="shared" ref="K67:K98" si="7">(C306-$F306)/(5*0.035314666213*10^6/600)</f>
        <v>0.14488534445519916</v>
      </c>
      <c r="L67">
        <f t="shared" ref="L67:L98" si="8">(D306-$F306)/(5*0.035314666213*10^6/600)</f>
        <v>0.5266481639306777</v>
      </c>
      <c r="M67">
        <f t="shared" ref="M67:M98" si="9">(E306-$F306)/(5*0.035314666213*10^6/600)</f>
        <v>1.1866343456926045</v>
      </c>
    </row>
    <row r="68" spans="1:13" x14ac:dyDescent="0.25">
      <c r="A68">
        <f>'CO2 Concentration Data'!A68/60000</f>
        <v>5.4395833333333332</v>
      </c>
      <c r="C68">
        <f>'CO2 Concentration Data'!G68</f>
        <v>395.72189142489123</v>
      </c>
      <c r="D68">
        <f>'CO2 Concentration Data'!H68</f>
        <v>394.54885036624182</v>
      </c>
      <c r="E68">
        <f>'CO2 Concentration Data'!I68</f>
        <v>396.03768786431453</v>
      </c>
      <c r="F68">
        <f>'CO2 Concentration Data'!K68-'CO2 Concentration Data'!$N$2</f>
        <v>399.55032540677797</v>
      </c>
      <c r="J68">
        <f t="shared" ref="J68:J123" si="10">A307-20</f>
        <v>5.3571333333333335</v>
      </c>
      <c r="K68">
        <f t="shared" si="7"/>
        <v>0.14429800289743666</v>
      </c>
      <c r="L68">
        <f t="shared" si="8"/>
        <v>0.53210757702222811</v>
      </c>
      <c r="M68">
        <f t="shared" si="9"/>
        <v>1.2365542268078022</v>
      </c>
    </row>
    <row r="69" spans="1:13" x14ac:dyDescent="0.25">
      <c r="A69">
        <f>'CO2 Concentration Data'!A69/60000</f>
        <v>5.5222666666666669</v>
      </c>
      <c r="C69">
        <f>'CO2 Concentration Data'!G69</f>
        <v>393.97111984966824</v>
      </c>
      <c r="D69">
        <f>'CO2 Concentration Data'!H69</f>
        <v>394.75107261341083</v>
      </c>
      <c r="E69">
        <f>'CO2 Concentration Data'!I69</f>
        <v>396.64028010319993</v>
      </c>
      <c r="F69">
        <f>'CO2 Concentration Data'!K69-'CO2 Concentration Data'!$N$2</f>
        <v>399.64657030248509</v>
      </c>
      <c r="J69">
        <f t="shared" si="10"/>
        <v>5.4396666666666675</v>
      </c>
      <c r="K69">
        <f t="shared" si="7"/>
        <v>0.14210619850730624</v>
      </c>
      <c r="L69">
        <f t="shared" si="8"/>
        <v>0.52919099143807369</v>
      </c>
      <c r="M69">
        <f t="shared" si="9"/>
        <v>1.3035489740785473</v>
      </c>
    </row>
    <row r="70" spans="1:13" x14ac:dyDescent="0.25">
      <c r="A70">
        <f>'CO2 Concentration Data'!A70/60000</f>
        <v>5.605433333333333</v>
      </c>
      <c r="C70">
        <f>'CO2 Concentration Data'!G70</f>
        <v>393.73238731442922</v>
      </c>
      <c r="D70">
        <f>'CO2 Concentration Data'!H70</f>
        <v>395.19594376233675</v>
      </c>
      <c r="E70">
        <f>'CO2 Concentration Data'!I70</f>
        <v>395.53554607747714</v>
      </c>
      <c r="F70">
        <f>'CO2 Concentration Data'!K70-'CO2 Concentration Data'!$N$2</f>
        <v>399.83906127241306</v>
      </c>
      <c r="J70">
        <f t="shared" si="10"/>
        <v>5.5224833333333336</v>
      </c>
      <c r="K70">
        <f t="shared" si="7"/>
        <v>0.14849948546754457</v>
      </c>
      <c r="L70">
        <f t="shared" si="8"/>
        <v>0.51301995438084524</v>
      </c>
      <c r="M70">
        <f t="shared" si="9"/>
        <v>1.458115855341878</v>
      </c>
    </row>
    <row r="71" spans="1:13" x14ac:dyDescent="0.25">
      <c r="A71">
        <f>'CO2 Concentration Data'!A71/60000</f>
        <v>5.6890999999999998</v>
      </c>
      <c r="C71">
        <f>'CO2 Concentration Data'!G71</f>
        <v>393.09573804106492</v>
      </c>
      <c r="D71">
        <f>'CO2 Concentration Data'!H71</f>
        <v>394.54885036624182</v>
      </c>
      <c r="E71">
        <f>'CO2 Concentration Data'!I71</f>
        <v>397.74501412892278</v>
      </c>
      <c r="F71">
        <f>'CO2 Concentration Data'!K71-'CO2 Concentration Data'!$N$2</f>
        <v>400.09636951579699</v>
      </c>
      <c r="J71">
        <f t="shared" si="10"/>
        <v>5.6061000000000014</v>
      </c>
      <c r="K71">
        <f t="shared" si="7"/>
        <v>0.14331787701157067</v>
      </c>
      <c r="L71">
        <f t="shared" si="8"/>
        <v>0.54539539761874489</v>
      </c>
      <c r="M71">
        <f t="shared" si="9"/>
        <v>1.5428345899600056</v>
      </c>
    </row>
    <row r="72" spans="1:13" x14ac:dyDescent="0.25">
      <c r="A72">
        <f>'CO2 Concentration Data'!A72/60000</f>
        <v>5.7720500000000001</v>
      </c>
      <c r="C72">
        <f>'CO2 Concentration Data'!G72</f>
        <v>393.73238731442922</v>
      </c>
      <c r="D72">
        <f>'CO2 Concentration Data'!H72</f>
        <v>395.6408189555458</v>
      </c>
      <c r="E72">
        <f>'CO2 Concentration Data'!I72</f>
        <v>399.85404177135706</v>
      </c>
      <c r="F72">
        <f>'CO2 Concentration Data'!K72-'CO2 Concentration Data'!$N$2</f>
        <v>400.27904032359004</v>
      </c>
      <c r="J72">
        <f t="shared" si="10"/>
        <v>5.6897333333333329</v>
      </c>
      <c r="K72">
        <f t="shared" si="7"/>
        <v>0.14021460951633086</v>
      </c>
      <c r="L72">
        <f t="shared" si="8"/>
        <v>0.52931422147572316</v>
      </c>
      <c r="M72">
        <f t="shared" si="9"/>
        <v>1.5659052444089006</v>
      </c>
    </row>
    <row r="73" spans="1:13" x14ac:dyDescent="0.25">
      <c r="A73">
        <f>'CO2 Concentration Data'!A73/60000</f>
        <v>5.8554000000000004</v>
      </c>
      <c r="C73">
        <f>'CO2 Concentration Data'!G73</f>
        <v>395.28420052058959</v>
      </c>
      <c r="D73">
        <f>'CO2 Concentration Data'!H73</f>
        <v>396.77321419943763</v>
      </c>
      <c r="E73">
        <f>'CO2 Concentration Data'!I73</f>
        <v>411.40354390149582</v>
      </c>
      <c r="F73">
        <f>'CO2 Concentration Data'!K73-'CO2 Concentration Data'!$N$2</f>
        <v>400.48331584163401</v>
      </c>
      <c r="J73">
        <f t="shared" si="10"/>
        <v>5.7720833333333346</v>
      </c>
      <c r="K73">
        <f t="shared" si="7"/>
        <v>0.14125769781599379</v>
      </c>
      <c r="L73">
        <f t="shared" si="8"/>
        <v>0.4982108736435033</v>
      </c>
      <c r="M73">
        <f t="shared" si="9"/>
        <v>1.4263540377752832</v>
      </c>
    </row>
    <row r="74" spans="1:13" x14ac:dyDescent="0.25">
      <c r="A74">
        <f>'CO2 Concentration Data'!A74/60000</f>
        <v>5.9391333333333334</v>
      </c>
      <c r="C74">
        <f>'CO2 Concentration Data'!G74</f>
        <v>394.60774922799141</v>
      </c>
      <c r="D74">
        <f>'CO2 Concentration Data'!H74</f>
        <v>401.62633782876924</v>
      </c>
      <c r="E74">
        <f>'CO2 Concentration Data'!I74</f>
        <v>440.52832994811507</v>
      </c>
      <c r="F74">
        <f>'CO2 Concentration Data'!K74-'CO2 Concentration Data'!$N$2</f>
        <v>400.46170975645043</v>
      </c>
      <c r="J74">
        <f t="shared" si="10"/>
        <v>5.8553999999999995</v>
      </c>
      <c r="K74">
        <f t="shared" si="7"/>
        <v>0.15174220607808783</v>
      </c>
      <c r="L74">
        <f t="shared" si="8"/>
        <v>0.50955309601475063</v>
      </c>
      <c r="M74">
        <f t="shared" si="9"/>
        <v>1.4243797318731153</v>
      </c>
    </row>
    <row r="75" spans="1:13" x14ac:dyDescent="0.25">
      <c r="A75">
        <f>'CO2 Concentration Data'!A75/60000</f>
        <v>6.0221</v>
      </c>
      <c r="C75">
        <f>'CO2 Concentration Data'!G75</f>
        <v>394.60774922799141</v>
      </c>
      <c r="D75">
        <f>'CO2 Concentration Data'!H75</f>
        <v>406.72215889125584</v>
      </c>
      <c r="E75">
        <f>'CO2 Concentration Data'!I75</f>
        <v>449.86837406984483</v>
      </c>
      <c r="F75">
        <f>'CO2 Concentration Data'!K75-'CO2 Concentration Data'!$N$2</f>
        <v>400.69741289674545</v>
      </c>
      <c r="J75">
        <f t="shared" si="10"/>
        <v>5.9400666666666666</v>
      </c>
      <c r="K75">
        <f t="shared" si="7"/>
        <v>0.1527118757653059</v>
      </c>
      <c r="L75">
        <f t="shared" si="8"/>
        <v>0.45721286695079383</v>
      </c>
      <c r="M75">
        <f t="shared" si="9"/>
        <v>1.3127387661657604</v>
      </c>
    </row>
    <row r="76" spans="1:13" x14ac:dyDescent="0.25">
      <c r="A76">
        <f>'CO2 Concentration Data'!A76/60000</f>
        <v>6.1058666666666666</v>
      </c>
      <c r="C76">
        <f>'CO2 Concentration Data'!G76</f>
        <v>395.72189142489123</v>
      </c>
      <c r="D76">
        <f>'CO2 Concentration Data'!H76</f>
        <v>409.14870048450575</v>
      </c>
      <c r="E76">
        <f>'CO2 Concentration Data'!I76</f>
        <v>471.86262421832635</v>
      </c>
      <c r="F76">
        <f>'CO2 Concentration Data'!K76-'CO2 Concentration Data'!$N$2</f>
        <v>400.92329469639196</v>
      </c>
      <c r="J76">
        <f t="shared" si="10"/>
        <v>6.0220666666666673</v>
      </c>
      <c r="K76">
        <f t="shared" si="7"/>
        <v>0.14405205779652966</v>
      </c>
      <c r="L76">
        <f t="shared" si="8"/>
        <v>0.49720614107608696</v>
      </c>
      <c r="M76">
        <f t="shared" si="9"/>
        <v>1.32550075301729</v>
      </c>
    </row>
    <row r="77" spans="1:13" x14ac:dyDescent="0.25">
      <c r="A77">
        <f>'CO2 Concentration Data'!A77/60000</f>
        <v>6.1887499999999998</v>
      </c>
      <c r="C77">
        <f>'CO2 Concentration Data'!G77</f>
        <v>395.92082591990453</v>
      </c>
      <c r="D77">
        <f>'CO2 Concentration Data'!H77</f>
        <v>412.22238400524873</v>
      </c>
      <c r="E77">
        <f>'CO2 Concentration Data'!I77</f>
        <v>519.06488618344656</v>
      </c>
      <c r="F77">
        <f>'CO2 Concentration Data'!K77-'CO2 Concentration Data'!$N$2</f>
        <v>401.22381530656196</v>
      </c>
      <c r="J77">
        <f t="shared" si="10"/>
        <v>6.1053999999999995</v>
      </c>
      <c r="K77">
        <f t="shared" si="7"/>
        <v>0.15012990447395699</v>
      </c>
      <c r="L77">
        <f t="shared" si="8"/>
        <v>0.42753374505663949</v>
      </c>
      <c r="M77">
        <f t="shared" si="9"/>
        <v>1.2519227387221759</v>
      </c>
    </row>
    <row r="78" spans="1:13" x14ac:dyDescent="0.25">
      <c r="A78">
        <f>'CO2 Concentration Data'!A78/60000</f>
        <v>6.2720666666666665</v>
      </c>
      <c r="C78">
        <f>'CO2 Concentration Data'!G78</f>
        <v>395.4831350156029</v>
      </c>
      <c r="D78">
        <f>'CO2 Concentration Data'!H78</f>
        <v>417.9652539767153</v>
      </c>
      <c r="E78">
        <f>'CO2 Concentration Data'!I78</f>
        <v>576.10934410017035</v>
      </c>
      <c r="F78">
        <f>'CO2 Concentration Data'!K78-'CO2 Concentration Data'!$N$2</f>
        <v>401.51255097577803</v>
      </c>
      <c r="J78">
        <f t="shared" si="10"/>
        <v>6.1890500000000017</v>
      </c>
      <c r="K78">
        <f t="shared" si="7"/>
        <v>0.16043421657129653</v>
      </c>
      <c r="L78">
        <f t="shared" si="8"/>
        <v>0.53640537169098301</v>
      </c>
      <c r="M78">
        <f t="shared" si="9"/>
        <v>1.1791267328694528</v>
      </c>
    </row>
    <row r="79" spans="1:13" x14ac:dyDescent="0.25">
      <c r="A79">
        <f>'CO2 Concentration Data'!A79/60000</f>
        <v>6.35595</v>
      </c>
      <c r="C79">
        <f>'CO2 Concentration Data'!G79</f>
        <v>395.92082591990453</v>
      </c>
      <c r="D79">
        <f>'CO2 Concentration Data'!H79</f>
        <v>420.39184005708017</v>
      </c>
      <c r="E79">
        <f>'CO2 Concentration Data'!I79</f>
        <v>575.00461007444756</v>
      </c>
      <c r="F79">
        <f>'CO2 Concentration Data'!K79-'CO2 Concentration Data'!$N$2</f>
        <v>401.70504174928703</v>
      </c>
      <c r="J79">
        <f t="shared" si="10"/>
        <v>6.2734333333333332</v>
      </c>
      <c r="K79">
        <f t="shared" si="7"/>
        <v>0.15016327426483517</v>
      </c>
      <c r="L79">
        <f t="shared" si="8"/>
        <v>0.55908330698558251</v>
      </c>
      <c r="M79">
        <f t="shared" si="9"/>
        <v>1.2799397680517608</v>
      </c>
    </row>
    <row r="80" spans="1:13" x14ac:dyDescent="0.25">
      <c r="A80">
        <f>'CO2 Concentration Data'!A80/60000</f>
        <v>6.4412333333333329</v>
      </c>
      <c r="C80">
        <f>'CO2 Concentration Data'!G80</f>
        <v>396.11978826797537</v>
      </c>
      <c r="D80">
        <f>'CO2 Concentration Data'!H80</f>
        <v>424.1530193628069</v>
      </c>
      <c r="E80">
        <f>'CO2 Concentration Data'!I80</f>
        <v>574.50242811546377</v>
      </c>
      <c r="F80">
        <f>'CO2 Concentration Data'!K80-'CO2 Concentration Data'!$N$2</f>
        <v>401.70504174928698</v>
      </c>
      <c r="J80">
        <f t="shared" si="10"/>
        <v>6.3560499999999998</v>
      </c>
      <c r="K80">
        <f t="shared" si="7"/>
        <v>0.1493957230215617</v>
      </c>
      <c r="L80">
        <f t="shared" si="8"/>
        <v>0.55378077908197576</v>
      </c>
      <c r="M80">
        <f t="shared" si="9"/>
        <v>1.2327602370711446</v>
      </c>
    </row>
    <row r="81" spans="1:13" x14ac:dyDescent="0.25">
      <c r="A81">
        <f>'CO2 Concentration Data'!A81/60000</f>
        <v>6.5220500000000001</v>
      </c>
      <c r="C81">
        <f>'CO2 Concentration Data'!G81</f>
        <v>395.72189142489123</v>
      </c>
      <c r="D81">
        <f>'CO2 Concentration Data'!H81</f>
        <v>425.93251204707673</v>
      </c>
      <c r="E81">
        <f>'CO2 Concentration Data'!I81</f>
        <v>562.95293602836159</v>
      </c>
      <c r="F81">
        <f>'CO2 Concentration Data'!K81-'CO2 Concentration Data'!$N$2</f>
        <v>401.79146648285928</v>
      </c>
      <c r="J81">
        <f t="shared" si="10"/>
        <v>6.4387333333333316</v>
      </c>
      <c r="K81">
        <f t="shared" si="7"/>
        <v>0.14721800593946571</v>
      </c>
      <c r="L81">
        <f t="shared" si="8"/>
        <v>0.55983739970386048</v>
      </c>
      <c r="M81">
        <f t="shared" si="9"/>
        <v>1.2199967392041406</v>
      </c>
    </row>
    <row r="82" spans="1:13" x14ac:dyDescent="0.25">
      <c r="A82">
        <f>'CO2 Concentration Data'!A82/60000</f>
        <v>6.6054000000000004</v>
      </c>
      <c r="C82">
        <f>'CO2 Concentration Data'!G82</f>
        <v>396.79621170751602</v>
      </c>
      <c r="D82">
        <f>'CO2 Concentration Data'!H82</f>
        <v>424.1530193628069</v>
      </c>
      <c r="E82">
        <f>'CO2 Concentration Data'!I82</f>
        <v>578.31882219465263</v>
      </c>
      <c r="F82">
        <f>'CO2 Concentration Data'!K82-'CO2 Concentration Data'!$N$2</f>
        <v>401.86610647189656</v>
      </c>
      <c r="J82">
        <f t="shared" si="10"/>
        <v>6.5228333333333346</v>
      </c>
      <c r="K82">
        <f t="shared" si="7"/>
        <v>0.14448573874649023</v>
      </c>
      <c r="L82">
        <f t="shared" si="8"/>
        <v>0.59925705039939503</v>
      </c>
      <c r="M82">
        <f t="shared" si="9"/>
        <v>1.2905461384850418</v>
      </c>
    </row>
    <row r="83" spans="1:13" x14ac:dyDescent="0.25">
      <c r="A83">
        <f>'CO2 Concentration Data'!A83/60000</f>
        <v>6.6888500000000004</v>
      </c>
      <c r="C83">
        <f>'CO2 Concentration Data'!G83</f>
        <v>396.99517007657869</v>
      </c>
      <c r="D83">
        <f>'CO2 Concentration Data'!H83</f>
        <v>431.67538201854342</v>
      </c>
      <c r="E83">
        <f>'CO2 Concentration Data'!I83</f>
        <v>597.50103213887633</v>
      </c>
      <c r="F83">
        <f>'CO2 Concentration Data'!K83-'CO2 Concentration Data'!$N$2</f>
        <v>401.85432172736159</v>
      </c>
      <c r="J83">
        <f t="shared" si="10"/>
        <v>6.6054166666666667</v>
      </c>
      <c r="K83">
        <f t="shared" si="7"/>
        <v>0.14474966032658529</v>
      </c>
      <c r="L83">
        <f t="shared" si="8"/>
        <v>0.58441740699694733</v>
      </c>
      <c r="M83">
        <f t="shared" si="9"/>
        <v>1.2674752786099766</v>
      </c>
    </row>
    <row r="84" spans="1:13" x14ac:dyDescent="0.25">
      <c r="A84">
        <f>'CO2 Concentration Data'!A84/60000</f>
        <v>6.7721</v>
      </c>
      <c r="C84">
        <f>'CO2 Concentration Data'!G84</f>
        <v>397.23390261181765</v>
      </c>
      <c r="D84">
        <f>'CO2 Concentration Data'!H84</f>
        <v>446.51790530426325</v>
      </c>
      <c r="E84">
        <f>'CO2 Concentration Data'!I84</f>
        <v>606.84104613149623</v>
      </c>
      <c r="F84">
        <f>'CO2 Concentration Data'!K84-'CO2 Concentration Data'!$N$2</f>
        <v>401.77968173832431</v>
      </c>
      <c r="J84">
        <f t="shared" si="10"/>
        <v>6.6901833333333336</v>
      </c>
      <c r="K84">
        <f t="shared" si="7"/>
        <v>0.14683944166122145</v>
      </c>
      <c r="L84">
        <f t="shared" si="8"/>
        <v>0.58805461814649052</v>
      </c>
      <c r="M84">
        <f t="shared" si="9"/>
        <v>1.276615935448147</v>
      </c>
    </row>
    <row r="85" spans="1:13" x14ac:dyDescent="0.25">
      <c r="A85">
        <f>'CO2 Concentration Data'!A85/60000</f>
        <v>6.8556833333333334</v>
      </c>
      <c r="C85">
        <f>'CO2 Concentration Data'!G85</f>
        <v>397.23390261181765</v>
      </c>
      <c r="D85">
        <f>'CO2 Concentration Data'!H85</f>
        <v>436.12410968493498</v>
      </c>
      <c r="E85">
        <f>'CO2 Concentration Data'!I85</f>
        <v>606.84104613149623</v>
      </c>
      <c r="F85">
        <f>'CO2 Concentration Data'!K85-'CO2 Concentration Data'!$N$2</f>
        <v>401.59701230546392</v>
      </c>
      <c r="J85">
        <f t="shared" si="10"/>
        <v>6.7720999999999982</v>
      </c>
      <c r="K85">
        <f t="shared" si="7"/>
        <v>0.14629214091579484</v>
      </c>
      <c r="L85">
        <f t="shared" si="8"/>
        <v>0.53940822763922847</v>
      </c>
      <c r="M85">
        <f t="shared" si="9"/>
        <v>1.2631006497937272</v>
      </c>
    </row>
    <row r="86" spans="1:13" x14ac:dyDescent="0.25">
      <c r="A86">
        <f>'CO2 Concentration Data'!A86/60000</f>
        <v>6.9395666666666669</v>
      </c>
      <c r="C86">
        <f>'CO2 Concentration Data'!G86</f>
        <v>397.87055586419018</v>
      </c>
      <c r="D86">
        <f>'CO2 Concentration Data'!H86</f>
        <v>455.33441026507472</v>
      </c>
      <c r="E86">
        <f>'CO2 Concentration Data'!I86</f>
        <v>606.84104613149623</v>
      </c>
      <c r="F86">
        <f>'CO2 Concentration Data'!K86-'CO2 Concentration Data'!$N$2</f>
        <v>401.50076623124312</v>
      </c>
      <c r="J86">
        <f t="shared" si="10"/>
        <v>6.8554333333333339</v>
      </c>
      <c r="K86">
        <f t="shared" si="7"/>
        <v>0.14517202926837733</v>
      </c>
      <c r="L86">
        <f t="shared" si="8"/>
        <v>0.46845154630080249</v>
      </c>
      <c r="M86">
        <f t="shared" si="9"/>
        <v>1.3399110691829761</v>
      </c>
    </row>
    <row r="87" spans="1:13" x14ac:dyDescent="0.25">
      <c r="A87">
        <f>'CO2 Concentration Data'!A87/60000</f>
        <v>7.0223666666666666</v>
      </c>
      <c r="C87">
        <f>'CO2 Concentration Data'!G87</f>
        <v>398.30825074750004</v>
      </c>
      <c r="D87">
        <f>'CO2 Concentration Data'!H87</f>
        <v>455.13221228360476</v>
      </c>
      <c r="E87">
        <f>'CO2 Concentration Data'!I87</f>
        <v>610.15519799348181</v>
      </c>
      <c r="F87">
        <f>'CO2 Concentration Data'!K87-'CO2 Concentration Data'!$N$2</f>
        <v>401.66182957891994</v>
      </c>
      <c r="J87">
        <f t="shared" si="10"/>
        <v>6.9403833333333331</v>
      </c>
      <c r="K87">
        <f t="shared" si="7"/>
        <v>0.15502536264138847</v>
      </c>
      <c r="L87">
        <f t="shared" si="8"/>
        <v>0.55061083787800036</v>
      </c>
      <c r="M87">
        <f t="shared" si="9"/>
        <v>1.4671150397198762</v>
      </c>
    </row>
    <row r="88" spans="1:13" x14ac:dyDescent="0.25">
      <c r="A88">
        <f>'CO2 Concentration Data'!A88/60000</f>
        <v>7.1060999999999996</v>
      </c>
      <c r="C88">
        <f>'CO2 Concentration Data'!G88</f>
        <v>398.9846741870407</v>
      </c>
      <c r="D88">
        <f>'CO2 Concentration Data'!H88</f>
        <v>454.68736540037787</v>
      </c>
      <c r="E88">
        <f>'CO2 Concentration Data'!I88</f>
        <v>638.17531027259781</v>
      </c>
      <c r="F88">
        <f>'CO2 Concentration Data'!K88-'CO2 Concentration Data'!$N$2</f>
        <v>401.61861721213387</v>
      </c>
      <c r="J88">
        <f t="shared" si="10"/>
        <v>7.0220666666666673</v>
      </c>
      <c r="K88">
        <f t="shared" si="7"/>
        <v>0.1449632344634878</v>
      </c>
      <c r="L88">
        <f t="shared" si="8"/>
        <v>0.56882703513653654</v>
      </c>
      <c r="M88">
        <f t="shared" si="9"/>
        <v>1.3478861259959185</v>
      </c>
    </row>
    <row r="89" spans="1:13" x14ac:dyDescent="0.25">
      <c r="A89">
        <f>'CO2 Concentration Data'!A89/60000</f>
        <v>7.1894499999999999</v>
      </c>
      <c r="C89">
        <f>'CO2 Concentration Data'!G89</f>
        <v>400.93438025727698</v>
      </c>
      <c r="D89">
        <f>'CO2 Concentration Data'!H89</f>
        <v>446.27525640250633</v>
      </c>
      <c r="E89">
        <f>'CO2 Concentration Data'!I89</f>
        <v>641.99164409356695</v>
      </c>
      <c r="F89">
        <f>'CO2 Concentration Data'!K89-'CO2 Concentration Data'!$N$2</f>
        <v>401.55576334256415</v>
      </c>
      <c r="J89">
        <f t="shared" si="10"/>
        <v>7.1054166666666667</v>
      </c>
      <c r="K89">
        <f t="shared" si="7"/>
        <v>0.15057489639317415</v>
      </c>
      <c r="L89">
        <f t="shared" si="8"/>
        <v>0.57452314636718294</v>
      </c>
      <c r="M89">
        <f t="shared" si="9"/>
        <v>1.2999003393382738</v>
      </c>
    </row>
    <row r="90" spans="1:13" x14ac:dyDescent="0.25">
      <c r="A90">
        <f>'CO2 Concentration Data'!A90/60000</f>
        <v>7.2723666666666666</v>
      </c>
      <c r="C90">
        <f>'CO2 Concentration Data'!G90</f>
        <v>401.13333862633965</v>
      </c>
      <c r="D90">
        <f>'CO2 Concentration Data'!H90</f>
        <v>455.13221228360476</v>
      </c>
      <c r="E90">
        <f>'CO2 Concentration Data'!I90</f>
        <v>648.62006833397709</v>
      </c>
      <c r="F90">
        <f>'CO2 Concentration Data'!K90-'CO2 Concentration Data'!$N$2</f>
        <v>401.41630627648993</v>
      </c>
      <c r="J90">
        <f t="shared" si="10"/>
        <v>7.1887833333333333</v>
      </c>
      <c r="K90">
        <f t="shared" si="7"/>
        <v>0.14973030427677411</v>
      </c>
      <c r="L90">
        <f t="shared" si="8"/>
        <v>0.57448977257168943</v>
      </c>
      <c r="M90">
        <f t="shared" si="9"/>
        <v>1.2606215415001745</v>
      </c>
    </row>
    <row r="91" spans="1:13" x14ac:dyDescent="0.25">
      <c r="A91">
        <f>'CO2 Concentration Data'!A91/60000</f>
        <v>7.3557499999999996</v>
      </c>
      <c r="C91">
        <f>'CO2 Concentration Data'!G91</f>
        <v>402.88411020156263</v>
      </c>
      <c r="D91">
        <f>'CO2 Concentration Data'!H91</f>
        <v>446.51790530426325</v>
      </c>
      <c r="E91">
        <f>'CO2 Concentration Data'!I91</f>
        <v>644.70329410399654</v>
      </c>
      <c r="F91">
        <f>'CO2 Concentration Data'!K91-'CO2 Concentration Data'!$N$2</f>
        <v>401.42809219953864</v>
      </c>
      <c r="J91">
        <f t="shared" si="10"/>
        <v>7.2722499999999997</v>
      </c>
      <c r="K91">
        <f t="shared" si="7"/>
        <v>0.15198521980901797</v>
      </c>
      <c r="L91">
        <f t="shared" si="8"/>
        <v>0.57759361428046474</v>
      </c>
      <c r="M91">
        <f t="shared" si="9"/>
        <v>1.2876665318770608</v>
      </c>
    </row>
    <row r="92" spans="1:13" x14ac:dyDescent="0.25">
      <c r="A92">
        <f>'CO2 Concentration Data'!A92/60000</f>
        <v>7.4401333333333337</v>
      </c>
      <c r="C92">
        <f>'CO2 Concentration Data'!G92</f>
        <v>402.24745694919017</v>
      </c>
      <c r="D92">
        <f>'CO2 Concentration Data'!H92</f>
        <v>457.55879836396957</v>
      </c>
      <c r="E92">
        <f>'CO2 Concentration Data'!I92</f>
        <v>647.5153343082543</v>
      </c>
      <c r="F92">
        <f>'CO2 Concentration Data'!K92-'CO2 Concentration Data'!$N$2</f>
        <v>401.363273747569</v>
      </c>
      <c r="J92">
        <f t="shared" si="10"/>
        <v>7.3553999999999995</v>
      </c>
      <c r="K92">
        <f t="shared" si="7"/>
        <v>0.15163611607930341</v>
      </c>
      <c r="L92">
        <f t="shared" si="8"/>
        <v>0.56967506450649052</v>
      </c>
      <c r="M92">
        <f t="shared" si="9"/>
        <v>1.3623891792650027</v>
      </c>
    </row>
    <row r="93" spans="1:13" x14ac:dyDescent="0.25">
      <c r="A93">
        <f>'CO2 Concentration Data'!A93/60000</f>
        <v>7.5222499999999997</v>
      </c>
      <c r="C93">
        <f>'CO2 Concentration Data'!G93</f>
        <v>404.83379239774968</v>
      </c>
      <c r="D93">
        <f>'CO2 Concentration Data'!H93</f>
        <v>466.37530332478099</v>
      </c>
      <c r="E93">
        <f>'CO2 Concentration Data'!I93</f>
        <v>647.5153343082543</v>
      </c>
      <c r="F93">
        <f>'CO2 Concentration Data'!K93-'CO2 Concentration Data'!$N$2</f>
        <v>401.2336368436296</v>
      </c>
      <c r="J93">
        <f t="shared" si="10"/>
        <v>7.4388000000000005</v>
      </c>
      <c r="K93">
        <f t="shared" si="7"/>
        <v>0.14831259474903724</v>
      </c>
      <c r="L93">
        <f t="shared" si="8"/>
        <v>0.55419816074752626</v>
      </c>
      <c r="M93">
        <f t="shared" si="9"/>
        <v>1.3572559203401653</v>
      </c>
    </row>
    <row r="94" spans="1:13" x14ac:dyDescent="0.25">
      <c r="A94">
        <f>'CO2 Concentration Data'!A94/60000</f>
        <v>7.6057166666666669</v>
      </c>
      <c r="C94">
        <f>'CO2 Concentration Data'!G94</f>
        <v>404.83379239774968</v>
      </c>
      <c r="D94">
        <f>'CO2 Concentration Data'!H94</f>
        <v>465.52600790293297</v>
      </c>
      <c r="E94">
        <f>'CO2 Concentration Data'!I94</f>
        <v>643.09637811928997</v>
      </c>
      <c r="F94">
        <f>'CO2 Concentration Data'!K94-'CO2 Concentration Data'!$N$2</f>
        <v>401.22185209909458</v>
      </c>
      <c r="J94">
        <f t="shared" si="10"/>
        <v>7.5220833333333346</v>
      </c>
      <c r="K94">
        <f t="shared" si="7"/>
        <v>0.14559163919275409</v>
      </c>
      <c r="L94">
        <f t="shared" si="8"/>
        <v>0.54167121636821025</v>
      </c>
      <c r="M94">
        <f t="shared" si="9"/>
        <v>1.2977882813038226</v>
      </c>
    </row>
    <row r="95" spans="1:13" x14ac:dyDescent="0.25">
      <c r="A95">
        <f>'CO2 Concentration Data'!A95/60000</f>
        <v>7.6895833333333332</v>
      </c>
      <c r="C95">
        <f>'CO2 Concentration Data'!G95</f>
        <v>404.83379239774968</v>
      </c>
      <c r="D95">
        <f>'CO2 Concentration Data'!H95</f>
        <v>488.94243577910549</v>
      </c>
      <c r="E95">
        <f>'CO2 Concentration Data'!I95</f>
        <v>651.93428045418216</v>
      </c>
      <c r="F95">
        <f>'CO2 Concentration Data'!K95-'CO2 Concentration Data'!$N$2</f>
        <v>401.21203193695976</v>
      </c>
      <c r="J95">
        <f t="shared" si="10"/>
        <v>7.6055666666666681</v>
      </c>
      <c r="K95">
        <f t="shared" si="7"/>
        <v>0.14747946433251816</v>
      </c>
      <c r="L95">
        <f t="shared" si="8"/>
        <v>0.36245639531910417</v>
      </c>
      <c r="M95">
        <f t="shared" si="9"/>
        <v>1.2756652131468182</v>
      </c>
    </row>
    <row r="96" spans="1:13" x14ac:dyDescent="0.25">
      <c r="A96">
        <f>'CO2 Concentration Data'!A96/60000</f>
        <v>7.7735666666666665</v>
      </c>
      <c r="C96">
        <f>'CO2 Concentration Data'!G96</f>
        <v>405.90816042847314</v>
      </c>
      <c r="D96">
        <f>'CO2 Concentration Data'!H96</f>
        <v>493.14846601234223</v>
      </c>
      <c r="E96">
        <f>'CO2 Concentration Data'!I96</f>
        <v>665.09062826777142</v>
      </c>
      <c r="F96">
        <f>'CO2 Concentration Data'!K96-'CO2 Concentration Data'!$N$2</f>
        <v>401.22381786000841</v>
      </c>
      <c r="J96">
        <f t="shared" si="10"/>
        <v>7.6896833333333348</v>
      </c>
      <c r="K96">
        <f t="shared" si="7"/>
        <v>0.14407874388466882</v>
      </c>
      <c r="L96">
        <f t="shared" si="8"/>
        <v>0.48981174762842555</v>
      </c>
      <c r="M96">
        <f t="shared" si="9"/>
        <v>1.366479049426673</v>
      </c>
    </row>
    <row r="97" spans="1:13" x14ac:dyDescent="0.25">
      <c r="A97">
        <f>'CO2 Concentration Data'!A97/60000</f>
        <v>7.8558500000000002</v>
      </c>
      <c r="C97">
        <f>'CO2 Concentration Data'!G97</f>
        <v>405.90816042847314</v>
      </c>
      <c r="D97">
        <f>'CO2 Concentration Data'!H97</f>
        <v>490.9241264448454</v>
      </c>
      <c r="E97">
        <f>'CO2 Concentration Data'!I97</f>
        <v>667.3001063622537</v>
      </c>
      <c r="F97">
        <f>'CO2 Concentration Data'!K97-'CO2 Concentration Data'!$N$2</f>
        <v>401.13739450136893</v>
      </c>
      <c r="J97">
        <f t="shared" si="10"/>
        <v>7.7720666666666673</v>
      </c>
      <c r="K97">
        <f t="shared" si="7"/>
        <v>0.14756724734704615</v>
      </c>
      <c r="L97">
        <f t="shared" si="8"/>
        <v>0.51355069677429355</v>
      </c>
      <c r="M97">
        <f t="shared" si="9"/>
        <v>1.2550583690110559</v>
      </c>
    </row>
    <row r="98" spans="1:13" x14ac:dyDescent="0.25">
      <c r="A98">
        <f>'CO2 Concentration Data'!A98/60000</f>
        <v>7.9387166666666671</v>
      </c>
      <c r="C98">
        <f>'CO2 Concentration Data'!G98</f>
        <v>406.7835422370764</v>
      </c>
      <c r="D98">
        <f>'CO2 Concentration Data'!H98</f>
        <v>501.7628215230817</v>
      </c>
      <c r="E98">
        <f>'CO2 Concentration Data'!I98</f>
        <v>686.984427964205</v>
      </c>
      <c r="F98">
        <f>'CO2 Concentration Data'!K98-'CO2 Concentration Data'!$N$2</f>
        <v>401.08436079393414</v>
      </c>
      <c r="J98">
        <f t="shared" si="10"/>
        <v>7.85595</v>
      </c>
      <c r="K98">
        <f t="shared" si="7"/>
        <v>0.14581612372705338</v>
      </c>
      <c r="L98">
        <f t="shared" si="8"/>
        <v>0.50956285194403017</v>
      </c>
      <c r="M98">
        <f t="shared" si="9"/>
        <v>1.1829162468809127</v>
      </c>
    </row>
    <row r="99" spans="1:13" x14ac:dyDescent="0.25">
      <c r="A99">
        <f>'CO2 Concentration Data'!A99/60000</f>
        <v>8.0220666666666673</v>
      </c>
      <c r="C99">
        <f>'CO2 Concentration Data'!G99</f>
        <v>407.89766055992692</v>
      </c>
      <c r="D99">
        <f>'CO2 Concentration Data'!H99</f>
        <v>502.85476584668669</v>
      </c>
      <c r="E99">
        <f>'CO2 Concentration Data'!I99</f>
        <v>662.88115017328926</v>
      </c>
      <c r="F99">
        <f>'CO2 Concentration Data'!K99-'CO2 Concentration Data'!$N$2</f>
        <v>401.0195423419645</v>
      </c>
      <c r="J99">
        <f t="shared" si="10"/>
        <v>7.9404666666666657</v>
      </c>
      <c r="K99">
        <f t="shared" ref="K99:K123" si="11">(C338-$F338)/(5*0.035314666213*10^6/600)</f>
        <v>0.15460737826723478</v>
      </c>
      <c r="L99">
        <f t="shared" ref="L99:L123" si="12">(D338-$F338)/(5*0.035314666213*10^6/600)</f>
        <v>0.50871889363949419</v>
      </c>
      <c r="M99">
        <f t="shared" ref="M99:M123" si="13">(E338-$F338)/(5*0.035314666213*10^6/600)</f>
        <v>1.1730093751780497</v>
      </c>
    </row>
    <row r="100" spans="1:13" x14ac:dyDescent="0.25">
      <c r="A100">
        <f>'CO2 Concentration Data'!A100/60000</f>
        <v>8.1054833333333338</v>
      </c>
      <c r="C100">
        <f>'CO2 Concentration Data'!G100</f>
        <v>414.18449354898689</v>
      </c>
      <c r="D100">
        <f>'CO2 Concentration Data'!H100</f>
        <v>496.0199030202171</v>
      </c>
      <c r="E100">
        <f>'CO2 Concentration Data'!I100</f>
        <v>705.6645262507011</v>
      </c>
      <c r="F100">
        <f>'CO2 Concentration Data'!K100-'CO2 Concentration Data'!$N$2</f>
        <v>401.09418213458275</v>
      </c>
      <c r="J100">
        <f t="shared" si="10"/>
        <v>8.0225833333333334</v>
      </c>
      <c r="K100">
        <f t="shared" si="11"/>
        <v>0.14624123341336545</v>
      </c>
      <c r="L100">
        <f t="shared" si="12"/>
        <v>0.49719646558735098</v>
      </c>
      <c r="M100">
        <f t="shared" si="13"/>
        <v>1.2604608450528132</v>
      </c>
    </row>
    <row r="101" spans="1:13" x14ac:dyDescent="0.25">
      <c r="A101">
        <f>'CO2 Concentration Data'!A101/60000</f>
        <v>8.1895166666666661</v>
      </c>
      <c r="C101">
        <f>'CO2 Concentration Data'!G101</f>
        <v>411.16041944802703</v>
      </c>
      <c r="D101">
        <f>'CO2 Concentration Data'!H101</f>
        <v>493.59336142696714</v>
      </c>
      <c r="E101">
        <f>'CO2 Concentration Data'!I101</f>
        <v>727.65877639918267</v>
      </c>
      <c r="F101">
        <f>'CO2 Concentration Data'!K101-'CO2 Concentration Data'!$N$2</f>
        <v>401.00972198341054</v>
      </c>
      <c r="J101">
        <f t="shared" si="10"/>
        <v>8.1058500000000002</v>
      </c>
      <c r="K101">
        <f t="shared" si="11"/>
        <v>0.14554347785441885</v>
      </c>
      <c r="L101">
        <f t="shared" si="12"/>
        <v>0.49208769991908208</v>
      </c>
      <c r="M101">
        <f t="shared" si="13"/>
        <v>1.1281636597405911</v>
      </c>
    </row>
    <row r="102" spans="1:13" x14ac:dyDescent="0.25">
      <c r="A102">
        <f>'CO2 Concentration Data'!A102/60000</f>
        <v>8.2725500000000007</v>
      </c>
      <c r="C102">
        <f>'CO2 Concentration Data'!G102</f>
        <v>412.23478747875055</v>
      </c>
      <c r="D102">
        <f>'CO2 Concentration Data'!H102</f>
        <v>498.44648910058191</v>
      </c>
      <c r="E102">
        <f>'CO2 Concentration Data'!I102</f>
        <v>684.27283821199512</v>
      </c>
      <c r="F102">
        <f>'CO2 Concentration Data'!K102-'CO2 Concentration Data'!$N$2</f>
        <v>400.89187080610088</v>
      </c>
      <c r="J102">
        <f t="shared" si="10"/>
        <v>8.1914166666666652</v>
      </c>
      <c r="K102">
        <f t="shared" si="11"/>
        <v>0.15290642164855509</v>
      </c>
      <c r="L102">
        <f t="shared" si="12"/>
        <v>0.42288919643799838</v>
      </c>
      <c r="M102">
        <f t="shared" si="13"/>
        <v>1.20999370132326</v>
      </c>
    </row>
    <row r="103" spans="1:13" x14ac:dyDescent="0.25">
      <c r="A103">
        <f>'CO2 Concentration Data'!A103/60000</f>
        <v>8.3553999999999995</v>
      </c>
      <c r="C103">
        <f>'CO2 Concentration Data'!G103</f>
        <v>413.11017326636198</v>
      </c>
      <c r="D103">
        <f>'CO2 Concentration Data'!H103</f>
        <v>495.13020520948021</v>
      </c>
      <c r="E103">
        <f>'CO2 Concentration Data'!I103</f>
        <v>702.35031413049603</v>
      </c>
      <c r="F103">
        <f>'CO2 Concentration Data'!K103-'CO2 Concentration Data'!$N$2</f>
        <v>400.70919999830784</v>
      </c>
      <c r="J103">
        <f t="shared" si="10"/>
        <v>8.2735999999999983</v>
      </c>
      <c r="K103">
        <f t="shared" si="11"/>
        <v>0.15359287909156583</v>
      </c>
      <c r="L103">
        <f t="shared" si="12"/>
        <v>0.46111724760171041</v>
      </c>
      <c r="M103">
        <f t="shared" si="13"/>
        <v>1.2129466910823588</v>
      </c>
    </row>
    <row r="104" spans="1:13" x14ac:dyDescent="0.25">
      <c r="A104">
        <f>'CO2 Concentration Data'!A104/60000</f>
        <v>8.4388333333333332</v>
      </c>
      <c r="C104">
        <f>'CO2 Concentration Data'!G104</f>
        <v>413.7467787706359</v>
      </c>
      <c r="D104">
        <f>'CO2 Concentration Data'!H104</f>
        <v>490.0343841469936</v>
      </c>
      <c r="E104">
        <f>'CO2 Concentration Data'!I104</f>
        <v>704.55978218194161</v>
      </c>
      <c r="F104">
        <f>'CO2 Concentration Data'!K104-'CO2 Concentration Data'!$N$2</f>
        <v>400.51670922479883</v>
      </c>
      <c r="J104">
        <f t="shared" si="10"/>
        <v>8.3561499999999995</v>
      </c>
      <c r="K104">
        <f t="shared" si="11"/>
        <v>0.14834147094664912</v>
      </c>
      <c r="L104">
        <f t="shared" si="12"/>
        <v>0.32728857268075728</v>
      </c>
      <c r="M104">
        <f t="shared" si="13"/>
        <v>1.1961111245222418</v>
      </c>
    </row>
    <row r="105" spans="1:13" x14ac:dyDescent="0.25">
      <c r="A105">
        <f>'CO2 Concentration Data'!A105/60000</f>
        <v>8.5227333333333331</v>
      </c>
      <c r="C105">
        <f>'CO2 Concentration Data'!G105</f>
        <v>417.00958540683467</v>
      </c>
      <c r="D105">
        <f>'CO2 Concentration Data'!H105</f>
        <v>485.86875225836252</v>
      </c>
      <c r="E105">
        <f>'CO2 Concentration Data'!I105</f>
        <v>697.42924628380388</v>
      </c>
      <c r="F105">
        <f>'CO2 Concentration Data'!K105-'CO2 Concentration Data'!$N$2</f>
        <v>400.49706752559632</v>
      </c>
      <c r="J105">
        <f t="shared" si="10"/>
        <v>8.4410666666666678</v>
      </c>
      <c r="K105">
        <f t="shared" si="11"/>
        <v>0.15142283853215985</v>
      </c>
      <c r="L105">
        <f t="shared" si="12"/>
        <v>0.36793593128274898</v>
      </c>
      <c r="M105">
        <f t="shared" si="13"/>
        <v>1.177448498134879</v>
      </c>
    </row>
    <row r="106" spans="1:13" x14ac:dyDescent="0.25">
      <c r="A106">
        <f>'CO2 Concentration Data'!A106/60000</f>
        <v>8.6069666666666667</v>
      </c>
      <c r="C106">
        <f>'CO2 Concentration Data'!G106</f>
        <v>417.2483179420737</v>
      </c>
      <c r="D106">
        <f>'CO2 Concentration Data'!H106</f>
        <v>497.11189587522011</v>
      </c>
      <c r="E106">
        <f>'CO2 Concentration Data'!I106</f>
        <v>724.3445642789776</v>
      </c>
      <c r="F106">
        <f>'CO2 Concentration Data'!K106-'CO2 Concentration Data'!$N$2</f>
        <v>400.28297047048483</v>
      </c>
      <c r="J106">
        <f t="shared" si="10"/>
        <v>8.5228999999999999</v>
      </c>
      <c r="K106">
        <f t="shared" si="11"/>
        <v>0.14844825868253608</v>
      </c>
      <c r="L106">
        <f t="shared" si="12"/>
        <v>0.40325427371862477</v>
      </c>
      <c r="M106">
        <f t="shared" si="13"/>
        <v>1.2279555160491051</v>
      </c>
    </row>
    <row r="107" spans="1:13" x14ac:dyDescent="0.25">
      <c r="A107">
        <f>'CO2 Concentration Data'!A107/60000</f>
        <v>8.6891666666666669</v>
      </c>
      <c r="C107">
        <f>'CO2 Concentration Data'!G107</f>
        <v>416.57186664947551</v>
      </c>
      <c r="D107">
        <f>'CO2 Concentration Data'!H107</f>
        <v>486.71805172449382</v>
      </c>
      <c r="E107">
        <f>'CO2 Concentration Data'!I107</f>
        <v>766.12357643842176</v>
      </c>
      <c r="F107">
        <f>'CO2 Concentration Data'!K107-'CO2 Concentration Data'!$N$2</f>
        <v>400.06887341537333</v>
      </c>
      <c r="J107">
        <f t="shared" si="10"/>
        <v>8.6068999999999996</v>
      </c>
      <c r="K107">
        <f t="shared" si="11"/>
        <v>0.15495993933881511</v>
      </c>
      <c r="L107">
        <f t="shared" si="12"/>
        <v>0.36933408159902748</v>
      </c>
      <c r="M107">
        <f t="shared" si="13"/>
        <v>1.2445641189542316</v>
      </c>
    </row>
    <row r="108" spans="1:13" x14ac:dyDescent="0.25">
      <c r="A108">
        <f>'CO2 Concentration Data'!A108/60000</f>
        <v>8.7721666666666671</v>
      </c>
      <c r="C108">
        <f>'CO2 Concentration Data'!G108</f>
        <v>416.13419961922318</v>
      </c>
      <c r="D108">
        <f>'CO2 Concentration Data'!H108</f>
        <v>485.18125647337882</v>
      </c>
      <c r="E108">
        <f>'CO2 Concentration Data'!I108</f>
        <v>766.62575839740555</v>
      </c>
      <c r="F108">
        <f>'CO2 Concentration Data'!K108-'CO2 Concentration Data'!$N$2</f>
        <v>399.62889573912901</v>
      </c>
      <c r="J108">
        <f t="shared" si="10"/>
        <v>8.6900499999999994</v>
      </c>
      <c r="K108">
        <f t="shared" si="11"/>
        <v>0.15522023865822845</v>
      </c>
      <c r="L108">
        <f t="shared" si="12"/>
        <v>0.41467007961305785</v>
      </c>
      <c r="M108">
        <f t="shared" si="13"/>
        <v>1.2560862169039992</v>
      </c>
    </row>
    <row r="109" spans="1:13" x14ac:dyDescent="0.25">
      <c r="A109">
        <f>'CO2 Concentration Data'!A109/60000</f>
        <v>8.8564333333333334</v>
      </c>
      <c r="C109">
        <f>'CO2 Concentration Data'!G109</f>
        <v>418.76035300304949</v>
      </c>
      <c r="D109">
        <f>'CO2 Concentration Data'!H109</f>
        <v>508.63808673844017</v>
      </c>
      <c r="E109">
        <f>'CO2 Concentration Data'!I109</f>
        <v>767.12787005513326</v>
      </c>
      <c r="F109">
        <f>'CO2 Concentration Data'!K109-'CO2 Concentration Data'!$N$2</f>
        <v>399.40497852188264</v>
      </c>
      <c r="J109">
        <f t="shared" si="10"/>
        <v>8.7727499999999985</v>
      </c>
      <c r="K109">
        <f t="shared" si="11"/>
        <v>0.15610996410268169</v>
      </c>
      <c r="L109">
        <f t="shared" si="12"/>
        <v>0.46298258394054187</v>
      </c>
      <c r="M109">
        <f t="shared" si="13"/>
        <v>1.2972514067016332</v>
      </c>
    </row>
    <row r="110" spans="1:13" x14ac:dyDescent="0.25">
      <c r="A110">
        <f>'CO2 Concentration Data'!A110/60000</f>
        <v>8.9387666666666661</v>
      </c>
      <c r="C110">
        <f>'CO2 Concentration Data'!G110</f>
        <v>416.57186664947551</v>
      </c>
      <c r="D110">
        <f>'CO2 Concentration Data'!H110</f>
        <v>512.35881916816311</v>
      </c>
      <c r="E110">
        <f>'CO2 Concentration Data'!I110</f>
        <v>767.12787005513326</v>
      </c>
      <c r="F110">
        <f>'CO2 Concentration Data'!K110-'CO2 Concentration Data'!$N$2</f>
        <v>399.29694789954578</v>
      </c>
      <c r="J110">
        <f t="shared" si="10"/>
        <v>8.8561499999999995</v>
      </c>
      <c r="K110">
        <f t="shared" si="11"/>
        <v>0.15603654549023682</v>
      </c>
      <c r="L110">
        <f t="shared" si="12"/>
        <v>0.50344973619420152</v>
      </c>
      <c r="M110">
        <f t="shared" si="13"/>
        <v>1.2971779880891883</v>
      </c>
    </row>
    <row r="111" spans="1:13" x14ac:dyDescent="0.25">
      <c r="A111">
        <f>'CO2 Concentration Data'!A111/60000</f>
        <v>9.0221999999999998</v>
      </c>
      <c r="C111">
        <f>'CO2 Concentration Data'!G111</f>
        <v>416.57186664947551</v>
      </c>
      <c r="D111">
        <f>'CO2 Concentration Data'!H111</f>
        <v>517.69728913240647</v>
      </c>
      <c r="E111">
        <f>'CO2 Concentration Data'!I111</f>
        <v>766.62575839740555</v>
      </c>
      <c r="F111">
        <f>'CO2 Concentration Data'!K111-'CO2 Concentration Data'!$N$2</f>
        <v>399.37158671006932</v>
      </c>
      <c r="J111">
        <f t="shared" si="10"/>
        <v>8.9407999999999994</v>
      </c>
      <c r="K111">
        <f t="shared" si="11"/>
        <v>0.1640783976989825</v>
      </c>
      <c r="L111">
        <f t="shared" si="12"/>
        <v>0.52204675571578352</v>
      </c>
      <c r="M111">
        <f t="shared" si="13"/>
        <v>1.3005069813662213</v>
      </c>
    </row>
    <row r="112" spans="1:13" x14ac:dyDescent="0.25">
      <c r="A112">
        <f>'CO2 Concentration Data'!A112/60000</f>
        <v>9.1056000000000008</v>
      </c>
      <c r="C112">
        <f>'CO2 Concentration Data'!G112</f>
        <v>416.37293215446215</v>
      </c>
      <c r="D112">
        <f>'CO2 Concentration Data'!H112</f>
        <v>517.45464023064972</v>
      </c>
      <c r="E112">
        <f>'CO2 Concentration Data'!I112</f>
        <v>718.82087406429025</v>
      </c>
      <c r="F112">
        <f>'CO2 Concentration Data'!K112-'CO2 Concentration Data'!$N$2</f>
        <v>399.24194980613004</v>
      </c>
      <c r="J112">
        <f t="shared" si="10"/>
        <v>9.0224000000000011</v>
      </c>
      <c r="K112">
        <f t="shared" si="11"/>
        <v>0.15986645959766221</v>
      </c>
      <c r="L112">
        <f t="shared" si="12"/>
        <v>0.5155496260889737</v>
      </c>
      <c r="M112">
        <f t="shared" si="13"/>
        <v>1.3053221158502164</v>
      </c>
    </row>
    <row r="113" spans="1:13" x14ac:dyDescent="0.25">
      <c r="A113">
        <f>'CO2 Concentration Data'!A113/60000</f>
        <v>9.1891499999999997</v>
      </c>
      <c r="C113">
        <f>'CO2 Concentration Data'!G113</f>
        <v>421.58544486089733</v>
      </c>
      <c r="D113">
        <f>'CO2 Concentration Data'!H113</f>
        <v>517.45464023064972</v>
      </c>
      <c r="E113">
        <f>'CO2 Concentration Data'!I113</f>
        <v>766.62575839740555</v>
      </c>
      <c r="F113">
        <f>'CO2 Concentration Data'!K113-'CO2 Concentration Data'!$N$2</f>
        <v>399.09267120298819</v>
      </c>
      <c r="J113">
        <f t="shared" si="10"/>
        <v>9.107566666666667</v>
      </c>
      <c r="K113">
        <f t="shared" si="11"/>
        <v>0.16015345701906028</v>
      </c>
      <c r="L113">
        <f t="shared" si="12"/>
        <v>0.51212617306912267</v>
      </c>
      <c r="M113">
        <f t="shared" si="13"/>
        <v>1.3687431586760423</v>
      </c>
    </row>
    <row r="114" spans="1:13" x14ac:dyDescent="0.25">
      <c r="A114">
        <f>'CO2 Concentration Data'!A114/60000</f>
        <v>9.2734500000000004</v>
      </c>
      <c r="C114">
        <f>'CO2 Concentration Data'!G114</f>
        <v>426.79795756733239</v>
      </c>
      <c r="D114">
        <f>'CO2 Concentration Data'!H114</f>
        <v>516.80754279027155</v>
      </c>
      <c r="E114">
        <f>'CO2 Concentration Data'!I114</f>
        <v>774.35885640531899</v>
      </c>
      <c r="F114">
        <f>'CO2 Concentration Data'!K114-'CO2 Concentration Data'!$N$2</f>
        <v>399.35194383235313</v>
      </c>
      <c r="J114">
        <f t="shared" si="10"/>
        <v>9.1892666666666649</v>
      </c>
      <c r="K114">
        <f t="shared" si="11"/>
        <v>0.15735908285033187</v>
      </c>
      <c r="L114">
        <f t="shared" si="12"/>
        <v>0.51601682919126723</v>
      </c>
      <c r="M114">
        <f t="shared" si="13"/>
        <v>1.2795120845776313</v>
      </c>
    </row>
    <row r="115" spans="1:13" x14ac:dyDescent="0.25">
      <c r="A115">
        <f>'CO2 Concentration Data'!A115/60000</f>
        <v>9.3570166666666665</v>
      </c>
      <c r="C115">
        <f>'CO2 Concentration Data'!G115</f>
        <v>425.92257177972095</v>
      </c>
      <c r="D115">
        <f>'CO2 Concentration Data'!H115</f>
        <v>517.25239371778162</v>
      </c>
      <c r="E115">
        <f>'CO2 Concentration Data'!I115</f>
        <v>709.48085002863365</v>
      </c>
      <c r="F115">
        <f>'CO2 Concentration Data'!K115-'CO2 Concentration Data'!$N$2</f>
        <v>399.53461346163243</v>
      </c>
      <c r="J115">
        <f t="shared" si="10"/>
        <v>9.2727833333333329</v>
      </c>
      <c r="K115">
        <f t="shared" si="11"/>
        <v>0.17814774162812902</v>
      </c>
      <c r="L115">
        <f t="shared" si="12"/>
        <v>0.50924964203986567</v>
      </c>
      <c r="M115">
        <f t="shared" si="13"/>
        <v>1.3316920862747166</v>
      </c>
    </row>
    <row r="116" spans="1:13" x14ac:dyDescent="0.25">
      <c r="A116">
        <f>'CO2 Concentration Data'!A116/60000</f>
        <v>9.439683333333333</v>
      </c>
      <c r="C116">
        <f>'CO2 Concentration Data'!G116</f>
        <v>424.84820374899743</v>
      </c>
      <c r="D116">
        <f>'CO2 Concentration Data'!H116</f>
        <v>531.16471974107969</v>
      </c>
      <c r="E116">
        <f>'CO2 Concentration Data'!I116</f>
        <v>714.5023683273738</v>
      </c>
      <c r="F116">
        <f>'CO2 Concentration Data'!K116-'CO2 Concentration Data'!$N$2</f>
        <v>399.80370762806501</v>
      </c>
      <c r="J116">
        <f t="shared" si="10"/>
        <v>9.35595</v>
      </c>
      <c r="K116">
        <f t="shared" si="11"/>
        <v>0.16399468246721868</v>
      </c>
      <c r="L116">
        <f t="shared" si="12"/>
        <v>0.51068092815960298</v>
      </c>
      <c r="M116">
        <f t="shared" si="13"/>
        <v>1.4315976134411046</v>
      </c>
    </row>
    <row r="117" spans="1:13" x14ac:dyDescent="0.25">
      <c r="A117">
        <f>'CO2 Concentration Data'!A117/60000</f>
        <v>9.5220833333333328</v>
      </c>
      <c r="C117">
        <f>'CO2 Concentration Data'!G117</f>
        <v>424.64926527497585</v>
      </c>
      <c r="D117">
        <f>'CO2 Concentration Data'!H117</f>
        <v>506.85859405417023</v>
      </c>
      <c r="E117">
        <f>'CO2 Concentration Data'!I117</f>
        <v>727.65877639918267</v>
      </c>
      <c r="F117">
        <f>'CO2 Concentration Data'!K117-'CO2 Concentration Data'!$N$2</f>
        <v>400.10422922032973</v>
      </c>
      <c r="J117">
        <f t="shared" si="10"/>
        <v>9.4387666666666661</v>
      </c>
      <c r="K117">
        <f t="shared" si="11"/>
        <v>0.15865839601228479</v>
      </c>
      <c r="L117">
        <f t="shared" si="12"/>
        <v>0.58497842602865047</v>
      </c>
      <c r="M117">
        <f t="shared" si="13"/>
        <v>1.4699686951673705</v>
      </c>
    </row>
    <row r="118" spans="1:13" x14ac:dyDescent="0.25">
      <c r="A118">
        <f>'CO2 Concentration Data'!A118/60000</f>
        <v>9.6054833333333338</v>
      </c>
      <c r="C118">
        <f>'CO2 Concentration Data'!G118</f>
        <v>424.64926527497585</v>
      </c>
      <c r="D118">
        <f>'CO2 Concentration Data'!H118</f>
        <v>500.67082866807874</v>
      </c>
      <c r="E118">
        <f>'CO2 Concentration Data'!I118</f>
        <v>751.25987223111463</v>
      </c>
      <c r="F118">
        <f>'CO2 Concentration Data'!K118-'CO2 Concentration Data'!$N$2</f>
        <v>400.33011101997624</v>
      </c>
      <c r="J118">
        <f t="shared" si="10"/>
        <v>9.5234999999999985</v>
      </c>
      <c r="K118">
        <f t="shared" si="11"/>
        <v>0.14937802560676092</v>
      </c>
      <c r="L118">
        <f t="shared" si="12"/>
        <v>0.53955922838392445</v>
      </c>
      <c r="M118">
        <f t="shared" si="13"/>
        <v>1.4295552596981331</v>
      </c>
    </row>
    <row r="119" spans="1:13" x14ac:dyDescent="0.25">
      <c r="A119">
        <f>'CO2 Concentration Data'!A119/60000</f>
        <v>9.6889166666666675</v>
      </c>
      <c r="C119">
        <f>'CO2 Concentration Data'!G119</f>
        <v>425.7235855576007</v>
      </c>
      <c r="D119">
        <f>'CO2 Concentration Data'!H119</f>
        <v>496.46479843484201</v>
      </c>
      <c r="E119">
        <f>'CO2 Concentration Data'!I119</f>
        <v>758.39047843050855</v>
      </c>
      <c r="F119">
        <f>'CO2 Concentration Data'!K119-'CO2 Concentration Data'!$N$2</f>
        <v>400.52260198990422</v>
      </c>
      <c r="J119">
        <f t="shared" si="10"/>
        <v>9.6064000000000007</v>
      </c>
      <c r="K119">
        <f t="shared" si="11"/>
        <v>0.14812121377444368</v>
      </c>
      <c r="L119">
        <f t="shared" si="12"/>
        <v>0.5351306589759306</v>
      </c>
      <c r="M119">
        <f t="shared" si="13"/>
        <v>1.4143002178875146</v>
      </c>
    </row>
    <row r="120" spans="1:13" x14ac:dyDescent="0.25">
      <c r="A120">
        <f>'CO2 Concentration Data'!A120/60000</f>
        <v>9.7721</v>
      </c>
      <c r="C120">
        <f>'CO2 Concentration Data'!G120</f>
        <v>426.36023880997323</v>
      </c>
      <c r="D120">
        <f>'CO2 Concentration Data'!H120</f>
        <v>515.0280541502849</v>
      </c>
      <c r="E120">
        <f>'CO2 Concentration Data'!I120</f>
        <v>796.85528851278434</v>
      </c>
      <c r="F120">
        <f>'CO2 Concentration Data'!K120-'CO2 Concentration Data'!$N$2</f>
        <v>400.65027313292973</v>
      </c>
      <c r="J120">
        <f t="shared" si="10"/>
        <v>9.6919000000000004</v>
      </c>
      <c r="K120">
        <f t="shared" si="11"/>
        <v>0.14415882817908424</v>
      </c>
      <c r="L120">
        <f t="shared" si="12"/>
        <v>0.51765183411628857</v>
      </c>
      <c r="M120">
        <f t="shared" si="13"/>
        <v>1.3256075233998446</v>
      </c>
    </row>
    <row r="121" spans="1:13" x14ac:dyDescent="0.25">
      <c r="A121">
        <f>'CO2 Concentration Data'!A121/60000</f>
        <v>9.8557333333333332</v>
      </c>
      <c r="C121">
        <f>'CO2 Concentration Data'!G121</f>
        <v>427.03669010257141</v>
      </c>
      <c r="D121">
        <f>'CO2 Concentration Data'!H121</f>
        <v>539.33417983719426</v>
      </c>
      <c r="E121">
        <f>'CO2 Concentration Data'!I121</f>
        <v>775.96577239002556</v>
      </c>
      <c r="F121">
        <f>'CO2 Concentration Data'!K121-'CO2 Concentration Data'!$N$2</f>
        <v>400.92918746149724</v>
      </c>
      <c r="J121">
        <f t="shared" si="10"/>
        <v>9.7737499999999997</v>
      </c>
      <c r="K121">
        <f t="shared" si="11"/>
        <v>0.14495207335798135</v>
      </c>
      <c r="L121">
        <f t="shared" si="12"/>
        <v>0.50115375548814622</v>
      </c>
      <c r="M121">
        <f t="shared" si="13"/>
        <v>1.1512095948050511</v>
      </c>
    </row>
    <row r="122" spans="1:13" x14ac:dyDescent="0.25">
      <c r="A122">
        <f>'CO2 Concentration Data'!A122/60000</f>
        <v>9.9387333333333334</v>
      </c>
      <c r="C122">
        <f>'CO2 Concentration Data'!G122</f>
        <v>427.91207191117468</v>
      </c>
      <c r="D122">
        <f>'CO2 Concentration Data'!H122</f>
        <v>534.48105216357942</v>
      </c>
      <c r="E122">
        <f>'CO2 Concentration Data'!I122</f>
        <v>756.78356244580186</v>
      </c>
      <c r="F122">
        <f>'CO2 Concentration Data'!K122-'CO2 Concentration Data'!$N$2</f>
        <v>401.19631704552978</v>
      </c>
      <c r="J122">
        <f t="shared" si="10"/>
        <v>9.8554166666666667</v>
      </c>
      <c r="K122">
        <f t="shared" si="11"/>
        <v>0.14228638616743311</v>
      </c>
      <c r="L122">
        <f t="shared" si="12"/>
        <v>0.49185398555675264</v>
      </c>
      <c r="M122">
        <f t="shared" si="13"/>
        <v>1.2235319226160903</v>
      </c>
    </row>
    <row r="123" spans="1:13" x14ac:dyDescent="0.25">
      <c r="A123">
        <f>'CO2 Concentration Data'!A123/60000</f>
        <v>10.022866666666667</v>
      </c>
      <c r="C123">
        <f>'CO2 Concentration Data'!G123</f>
        <v>428.54867741544854</v>
      </c>
      <c r="D123">
        <f>'CO2 Concentration Data'!H123</f>
        <v>553.93405422115723</v>
      </c>
      <c r="E123">
        <f>'CO2 Concentration Data'!I123</f>
        <v>749.05039413663235</v>
      </c>
      <c r="F123">
        <f>'CO2 Concentration Data'!K123-'CO2 Concentration Data'!$N$2</f>
        <v>401.20810296857849</v>
      </c>
      <c r="J123">
        <f t="shared" si="10"/>
        <v>9.9389166666666675</v>
      </c>
      <c r="K123">
        <f t="shared" si="11"/>
        <v>0.14043877276574396</v>
      </c>
      <c r="L123">
        <f t="shared" si="12"/>
        <v>0.43212569374944837</v>
      </c>
      <c r="M123">
        <f t="shared" si="13"/>
        <v>1.3351063200414039</v>
      </c>
    </row>
    <row r="124" spans="1:13" x14ac:dyDescent="0.25">
      <c r="A124">
        <f>'CO2 Concentration Data'!A124/60000</f>
        <v>10.105416666666667</v>
      </c>
      <c r="C124">
        <f>'CO2 Concentration Data'!G124</f>
        <v>427.91207191117468</v>
      </c>
      <c r="D124">
        <f>'CO2 Concentration Data'!H124</f>
        <v>558.78717785048889</v>
      </c>
      <c r="E124">
        <f>'CO2 Concentration Data'!I124</f>
        <v>763.31154627720048</v>
      </c>
      <c r="F124">
        <f>'CO2 Concentration Data'!K124-'CO2 Concentration Data'!$N$2</f>
        <v>401.22970905376206</v>
      </c>
    </row>
    <row r="125" spans="1:13" x14ac:dyDescent="0.25">
      <c r="A125">
        <f>'CO2 Concentration Data'!A125/60000</f>
        <v>10.188816666666666</v>
      </c>
      <c r="C125">
        <f>'CO2 Concentration Data'!G125</f>
        <v>429.42406320306009</v>
      </c>
      <c r="D125">
        <f>'CO2 Concentration Data'!H125</f>
        <v>549.72802398792066</v>
      </c>
      <c r="E125">
        <f>'CO2 Concentration Data'!I125</f>
        <v>765.52101432864629</v>
      </c>
      <c r="F125">
        <f>'CO2 Concentration Data'!K125-'CO2 Concentration Data'!$N$2</f>
        <v>401.03721808383415</v>
      </c>
    </row>
    <row r="126" spans="1:13" x14ac:dyDescent="0.25">
      <c r="A126">
        <f>'CO2 Concentration Data'!A126/60000</f>
        <v>10.273683333333333</v>
      </c>
      <c r="C126">
        <f>'CO2 Concentration Data'!G126</f>
        <v>430.73716376902252</v>
      </c>
      <c r="D126">
        <f>'CO2 Concentration Data'!H126</f>
        <v>537.35248917145429</v>
      </c>
      <c r="E126">
        <f>'CO2 Concentration Data'!I126</f>
        <v>751.76205419009841</v>
      </c>
      <c r="F126">
        <f>'CO2 Concentration Data'!K126-'CO2 Concentration Data'!$N$2</f>
        <v>400.88597509471117</v>
      </c>
    </row>
    <row r="127" spans="1:13" x14ac:dyDescent="0.25">
      <c r="A127">
        <f>'CO2 Concentration Data'!A127/60000</f>
        <v>10.3576</v>
      </c>
      <c r="C127">
        <f>'CO2 Concentration Data'!G127</f>
        <v>430.0607164554325</v>
      </c>
      <c r="D127">
        <f>'CO2 Concentration Data'!H127</f>
        <v>542.00341481931594</v>
      </c>
      <c r="E127">
        <f>'CO2 Concentration Data'!I127</f>
        <v>816.03749845700804</v>
      </c>
      <c r="F127">
        <f>'CO2 Concentration Data'!K127-'CO2 Concentration Data'!$N$2</f>
        <v>400.70330566185083</v>
      </c>
      <c r="K127" s="2">
        <f>AVERAGE(K3:K123)</f>
        <v>0.14892177528681316</v>
      </c>
      <c r="L127" s="2">
        <f t="shared" ref="L127:M127" si="14">AVERAGE(L3:L123)</f>
        <v>0.48917719694772466</v>
      </c>
      <c r="M127" s="2">
        <f t="shared" si="14"/>
        <v>1.2834323881859617</v>
      </c>
    </row>
    <row r="128" spans="1:13" x14ac:dyDescent="0.25">
      <c r="A128">
        <f>'CO2 Concentration Data'!A128/60000</f>
        <v>10.439083333333333</v>
      </c>
      <c r="C128">
        <f>'CO2 Concentration Data'!G128</f>
        <v>429.86177798141102</v>
      </c>
      <c r="D128">
        <f>'CO2 Concentration Data'!H128</f>
        <v>555.26869597791722</v>
      </c>
      <c r="E128">
        <f>'CO2 Concentration Data'!I128</f>
        <v>775.36315002203037</v>
      </c>
      <c r="F128">
        <f>'CO2 Concentration Data'!K128-'CO2 Concentration Data'!$N$2</f>
        <v>400.77990885835544</v>
      </c>
    </row>
    <row r="129" spans="1:6" x14ac:dyDescent="0.25">
      <c r="A129">
        <f>'CO2 Concentration Data'!A129/60000</f>
        <v>10.523099999999999</v>
      </c>
      <c r="C129">
        <f>'CO2 Concentration Data'!G129</f>
        <v>430.73716376902252</v>
      </c>
      <c r="D129">
        <f>'CO2 Concentration Data'!H129</f>
        <v>540.66882159395414</v>
      </c>
      <c r="E129">
        <f>'CO2 Concentration Data'!I129</f>
        <v>748.54828247890475</v>
      </c>
      <c r="F129">
        <f>'CO2 Concentration Data'!K129-'CO2 Concentration Data'!$N$2</f>
        <v>400.50099452978793</v>
      </c>
    </row>
    <row r="130" spans="1:6" x14ac:dyDescent="0.25">
      <c r="A130">
        <f>'CO2 Concentration Data'!A130/60000</f>
        <v>10.605616666666666</v>
      </c>
      <c r="C130">
        <f>'CO2 Concentration Data'!G130</f>
        <v>429.623045446172</v>
      </c>
      <c r="D130">
        <f>'CO2 Concentration Data'!H130</f>
        <v>531.60961919998772</v>
      </c>
      <c r="E130">
        <f>'CO2 Concentration Data'!I130</f>
        <v>753.46935032559691</v>
      </c>
      <c r="F130">
        <f>'CO2 Concentration Data'!K130-'CO2 Concentration Data'!$N$2</f>
        <v>400.14547562978316</v>
      </c>
    </row>
    <row r="131" spans="1:6" x14ac:dyDescent="0.25">
      <c r="A131">
        <f>'CO2 Concentration Data'!A131/60000</f>
        <v>10.688916666666668</v>
      </c>
      <c r="C131">
        <f>'CO2 Concentration Data'!G131</f>
        <v>430.29944899067152</v>
      </c>
      <c r="D131">
        <f>'CO2 Concentration Data'!H131</f>
        <v>531.60961919998772</v>
      </c>
      <c r="E131">
        <f>'CO2 Concentration Data'!I131</f>
        <v>761.10206818271843</v>
      </c>
      <c r="F131">
        <f>'CO2 Concentration Data'!K131-'CO2 Concentration Data'!$N$2</f>
        <v>399.68389068984158</v>
      </c>
    </row>
    <row r="132" spans="1:6" x14ac:dyDescent="0.25">
      <c r="A132">
        <f>'CO2 Concentration Data'!A132/60000</f>
        <v>10.772166666666667</v>
      </c>
      <c r="C132">
        <f>'CO2 Concentration Data'!G132</f>
        <v>431.37381702139504</v>
      </c>
      <c r="D132">
        <f>'CO2 Concentration Data'!H132</f>
        <v>560.12181960724877</v>
      </c>
      <c r="E132">
        <f>'CO2 Concentration Data'!I132</f>
        <v>769.93997051761062</v>
      </c>
      <c r="F132">
        <f>'CO2 Concentration Data'!K132-'CO2 Concentration Data'!$N$2</f>
        <v>399.25373317573224</v>
      </c>
    </row>
    <row r="133" spans="1:6" x14ac:dyDescent="0.25">
      <c r="A133">
        <f>'CO2 Concentration Data'!A133/60000</f>
        <v>10.856083333333334</v>
      </c>
      <c r="C133">
        <f>'CO2 Concentration Data'!G133</f>
        <v>431.57275151640835</v>
      </c>
      <c r="D133">
        <f>'CO2 Concentration Data'!H133</f>
        <v>571.40536156871201</v>
      </c>
      <c r="E133">
        <f>'CO2 Concentration Data'!I133</f>
        <v>796.25272640300864</v>
      </c>
      <c r="F133">
        <f>'CO2 Concentration Data'!K133-'CO2 Concentration Data'!$N$2</f>
        <v>399.09267002447439</v>
      </c>
    </row>
    <row r="134" spans="1:6" x14ac:dyDescent="0.25">
      <c r="A134">
        <f>'CO2 Concentration Data'!A134/60000</f>
        <v>10.940883333333334</v>
      </c>
      <c r="C134">
        <f>'CO2 Concentration Data'!G134</f>
        <v>431.57275151640835</v>
      </c>
      <c r="D134">
        <f>'CO2 Concentration Data'!H134</f>
        <v>539.33417983719426</v>
      </c>
      <c r="E134">
        <f>'CO2 Concentration Data'!I134</f>
        <v>746.84098634340626</v>
      </c>
      <c r="F134">
        <f>'CO2 Concentration Data'!K134-'CO2 Concentration Data'!$N$2</f>
        <v>399.00624666583485</v>
      </c>
    </row>
    <row r="135" spans="1:6" x14ac:dyDescent="0.25">
      <c r="A135">
        <f>'CO2 Concentration Data'!A135/60000</f>
        <v>11.0227</v>
      </c>
      <c r="C135">
        <f>'CO2 Concentration Data'!G135</f>
        <v>431.17483079927484</v>
      </c>
      <c r="D135">
        <f>'CO2 Concentration Data'!H135</f>
        <v>552.39721043864427</v>
      </c>
      <c r="E135">
        <f>'CO2 Concentration Data'!I135</f>
        <v>729.26562208263306</v>
      </c>
      <c r="F135">
        <f>'CO2 Concentration Data'!K135-'CO2 Concentration Data'!$N$2</f>
        <v>398.97482022209749</v>
      </c>
    </row>
    <row r="136" spans="1:6" x14ac:dyDescent="0.25">
      <c r="A136">
        <f>'CO2 Concentration Data'!A136/60000</f>
        <v>11.107183333333333</v>
      </c>
      <c r="C136">
        <f>'CO2 Concentration Data'!G136</f>
        <v>432.44813730401978</v>
      </c>
      <c r="D136">
        <f>'CO2 Concentration Data'!H136</f>
        <v>562.79105863365373</v>
      </c>
      <c r="E136">
        <f>'CO2 Concentration Data'!I136</f>
        <v>762.20680220844122</v>
      </c>
      <c r="F136">
        <f>'CO2 Concentration Data'!K136-'CO2 Concentration Data'!$N$2</f>
        <v>398.85500465880676</v>
      </c>
    </row>
    <row r="137" spans="1:6" x14ac:dyDescent="0.25">
      <c r="A137">
        <f>'CO2 Concentration Data'!A137/60000</f>
        <v>11.190533333333333</v>
      </c>
      <c r="C137">
        <f>'CO2 Concentration Data'!G137</f>
        <v>433.76119012188371</v>
      </c>
      <c r="D137">
        <f>'CO2 Concentration Data'!H137</f>
        <v>551.95236355541738</v>
      </c>
      <c r="E137">
        <f>'CO2 Concentration Data'!I137</f>
        <v>814.93275438824855</v>
      </c>
      <c r="F137">
        <f>'CO2 Concentration Data'!K137-'CO2 Concentration Data'!$N$2</f>
        <v>398.8117922920207</v>
      </c>
    </row>
    <row r="138" spans="1:6" x14ac:dyDescent="0.25">
      <c r="A138">
        <f>'CO2 Concentration Data'!A138/60000</f>
        <v>11.272349999999999</v>
      </c>
      <c r="C138">
        <f>'CO2 Concentration Data'!G138</f>
        <v>432.6868698392588</v>
      </c>
      <c r="D138">
        <f>'CO2 Concentration Data'!H138</f>
        <v>556.80548718474904</v>
      </c>
      <c r="E138">
        <f>'CO2 Concentration Data'!I138</f>
        <v>802.27852827542358</v>
      </c>
      <c r="F138">
        <f>'CO2 Concentration Data'!K138-'CO2 Concentration Data'!$N$2</f>
        <v>398.86482482094169</v>
      </c>
    </row>
    <row r="139" spans="1:6" x14ac:dyDescent="0.25">
      <c r="A139">
        <f>'CO2 Concentration Data'!A139/60000</f>
        <v>11.355549999999999</v>
      </c>
      <c r="C139">
        <f>'CO2 Concentration Data'!G139</f>
        <v>432.88580433427211</v>
      </c>
      <c r="D139">
        <f>'CO2 Concentration Data'!H139</f>
        <v>555.26869597791722</v>
      </c>
      <c r="E139">
        <f>'CO2 Concentration Data'!I139</f>
        <v>835.21970840123174</v>
      </c>
      <c r="F139">
        <f>'CO2 Concentration Data'!K139-'CO2 Concentration Data'!$N$2</f>
        <v>399.03570833075344</v>
      </c>
    </row>
    <row r="140" spans="1:6" x14ac:dyDescent="0.25">
      <c r="A140">
        <f>'CO2 Concentration Data'!A140/60000</f>
        <v>11.438800000000001</v>
      </c>
      <c r="C140">
        <f>'CO2 Concentration Data'!G140</f>
        <v>432.44813730401978</v>
      </c>
      <c r="D140">
        <f>'CO2 Concentration Data'!H140</f>
        <v>539.77907525181911</v>
      </c>
      <c r="E140">
        <f>'CO2 Concentration Data'!I140</f>
        <v>783.09631833119988</v>
      </c>
      <c r="F140">
        <f>'CO2 Concentration Data'!K140-'CO2 Concentration Data'!$N$2</f>
        <v>398.94928359718119</v>
      </c>
    </row>
    <row r="141" spans="1:6" x14ac:dyDescent="0.25">
      <c r="A141">
        <f>'CO2 Concentration Data'!A141/60000</f>
        <v>11.5223</v>
      </c>
      <c r="C141">
        <f>'CO2 Concentration Data'!G141</f>
        <v>433.12453686951113</v>
      </c>
      <c r="D141">
        <f>'CO2 Concentration Data'!H141</f>
        <v>530.96252175960967</v>
      </c>
      <c r="E141">
        <f>'CO2 Concentration Data'!I141</f>
        <v>800.0690501809413</v>
      </c>
      <c r="F141">
        <f>'CO2 Concentration Data'!K141-'CO2 Concentration Data'!$N$2</f>
        <v>398.74697246511835</v>
      </c>
    </row>
    <row r="142" spans="1:6" x14ac:dyDescent="0.25">
      <c r="A142">
        <f>'CO2 Concentration Data'!A142/60000</f>
        <v>11.605866666666667</v>
      </c>
      <c r="C142">
        <f>'CO2 Concentration Data'!G142</f>
        <v>433.76119012188371</v>
      </c>
      <c r="D142">
        <f>'CO2 Concentration Data'!H142</f>
        <v>519.43633089638968</v>
      </c>
      <c r="E142">
        <f>'CO2 Concentration Data'!I142</f>
        <v>823.16803435514566</v>
      </c>
      <c r="F142">
        <f>'CO2 Concentration Data'!K142-'CO2 Concentration Data'!$N$2</f>
        <v>398.51127050333702</v>
      </c>
    </row>
    <row r="143" spans="1:6" x14ac:dyDescent="0.25">
      <c r="A143">
        <f>'CO2 Concentration Data'!A143/60000</f>
        <v>11.688966666666667</v>
      </c>
      <c r="C143">
        <f>'CO2 Concentration Data'!G143</f>
        <v>432.88580433427211</v>
      </c>
      <c r="D143">
        <f>'CO2 Concentration Data'!H143</f>
        <v>533.14645893821762</v>
      </c>
      <c r="E143">
        <f>'CO2 Concentration Data'!I143</f>
        <v>827.58699054411011</v>
      </c>
      <c r="F143">
        <f>'CO2 Concentration Data'!K143-'CO2 Concentration Data'!$N$2</f>
        <v>398.40323968458119</v>
      </c>
    </row>
    <row r="144" spans="1:6" x14ac:dyDescent="0.25">
      <c r="A144">
        <f>'CO2 Concentration Data'!A144/60000</f>
        <v>11.773316666666666</v>
      </c>
      <c r="C144">
        <f>'CO2 Concentration Data'!G144</f>
        <v>434.19890490023465</v>
      </c>
      <c r="D144">
        <f>'CO2 Concentration Data'!H144</f>
        <v>530.07277541747465</v>
      </c>
      <c r="E144">
        <f>'CO2 Concentration Data'!I144</f>
        <v>797.96002253850713</v>
      </c>
      <c r="F144">
        <f>'CO2 Concentration Data'!K144-'CO2 Concentration Data'!$N$2</f>
        <v>398.37181324084372</v>
      </c>
    </row>
    <row r="145" spans="1:6" x14ac:dyDescent="0.25">
      <c r="A145">
        <f>'CO2 Concentration Data'!A145/60000</f>
        <v>11.855983333333333</v>
      </c>
      <c r="C145">
        <f>'CO2 Concentration Data'!G145</f>
        <v>434.63657590949515</v>
      </c>
      <c r="D145">
        <f>'CO2 Concentration Data'!H145</f>
        <v>528.53598421064294</v>
      </c>
      <c r="E145">
        <f>'CO2 Concentration Data'!I145</f>
        <v>773.2541223795962</v>
      </c>
      <c r="F145">
        <f>'CO2 Concentration Data'!K145-'CO2 Concentration Data'!$N$2</f>
        <v>398.0909345262952</v>
      </c>
    </row>
    <row r="146" spans="1:6" x14ac:dyDescent="0.25">
      <c r="A146">
        <f>'CO2 Concentration Data'!A146/60000</f>
        <v>11.940200000000001</v>
      </c>
      <c r="C146">
        <f>'CO2 Concentration Data'!G146</f>
        <v>435.51195771809842</v>
      </c>
      <c r="D146">
        <f>'CO2 Concentration Data'!H146</f>
        <v>532.94421242534952</v>
      </c>
      <c r="E146">
        <f>'CO2 Concentration Data'!I146</f>
        <v>749.05039413663235</v>
      </c>
      <c r="F146">
        <f>'CO2 Concentration Data'!K146-'CO2 Concentration Data'!$N$2</f>
        <v>398.0693282446926</v>
      </c>
    </row>
    <row r="147" spans="1:6" x14ac:dyDescent="0.25">
      <c r="A147">
        <f>'CO2 Concentration Data'!A147/60000</f>
        <v>12.022283333333334</v>
      </c>
      <c r="C147">
        <f>'CO2 Concentration Data'!G147</f>
        <v>435.71089619211995</v>
      </c>
      <c r="D147">
        <f>'CO2 Concentration Data'!H147</f>
        <v>504.87690743271344</v>
      </c>
      <c r="E147">
        <f>'CO2 Concentration Data'!I147</f>
        <v>766.12357643842176</v>
      </c>
      <c r="F147">
        <f>'CO2 Concentration Data'!K147-'CO2 Concentration Data'!$N$2</f>
        <v>397.994689434169</v>
      </c>
    </row>
    <row r="148" spans="1:6" x14ac:dyDescent="0.25">
      <c r="A148">
        <f>'CO2 Concentration Data'!A148/60000</f>
        <v>12.105449999999999</v>
      </c>
      <c r="C148">
        <f>'CO2 Concentration Data'!G148</f>
        <v>438.09831704070729</v>
      </c>
      <c r="D148">
        <f>'CO2 Concentration Data'!H148</f>
        <v>506.17109826918647</v>
      </c>
      <c r="E148">
        <f>'CO2 Concentration Data'!I148</f>
        <v>781.48940234649319</v>
      </c>
      <c r="F148">
        <f>'CO2 Concentration Data'!K148-'CO2 Concentration Data'!$N$2</f>
        <v>398.05754350015764</v>
      </c>
    </row>
    <row r="149" spans="1:6" x14ac:dyDescent="0.25">
      <c r="A149">
        <f>'CO2 Concentration Data'!A149/60000</f>
        <v>12.188866666666666</v>
      </c>
      <c r="C149">
        <f>'CO2 Concentration Data'!G149</f>
        <v>436.148610970471</v>
      </c>
      <c r="D149">
        <f>'CO2 Concentration Data'!H149</f>
        <v>509.28518417881821</v>
      </c>
      <c r="E149">
        <f>'CO2 Concentration Data'!I149</f>
        <v>744.63150824892398</v>
      </c>
      <c r="F149">
        <f>'CO2 Concentration Data'!K149-'CO2 Concentration Data'!$N$2</f>
        <v>397.90826489701578</v>
      </c>
    </row>
    <row r="150" spans="1:6" x14ac:dyDescent="0.25">
      <c r="A150">
        <f>'CO2 Concentration Data'!A150/60000</f>
        <v>12.272283333333334</v>
      </c>
      <c r="C150">
        <f>'CO2 Concentration Data'!G150</f>
        <v>435.07429068784609</v>
      </c>
      <c r="D150">
        <f>'CO2 Concentration Data'!H150</f>
        <v>519.88117777961645</v>
      </c>
      <c r="E150">
        <f>'CO2 Concentration Data'!I150</f>
        <v>761.10206818271843</v>
      </c>
      <c r="F150">
        <f>'CO2 Concentration Data'!K150-'CO2 Concentration Data'!$N$2</f>
        <v>397.89844355636711</v>
      </c>
    </row>
    <row r="151" spans="1:6" x14ac:dyDescent="0.25">
      <c r="A151">
        <f>'CO2 Concentration Data'!A151/60000</f>
        <v>12.356350000000001</v>
      </c>
      <c r="C151">
        <f>'CO2 Concentration Data'!G151</f>
        <v>435.51195771809842</v>
      </c>
      <c r="D151">
        <f>'CO2 Concentration Data'!H151</f>
        <v>545.5219452232858</v>
      </c>
      <c r="E151">
        <f>'CO2 Concentration Data'!I151</f>
        <v>755.67882842007896</v>
      </c>
      <c r="F151">
        <f>'CO2 Concentration Data'!K151-'CO2 Concentration Data'!$N$2</f>
        <v>397.82380494226248</v>
      </c>
    </row>
    <row r="152" spans="1:6" x14ac:dyDescent="0.25">
      <c r="A152">
        <f>'CO2 Concentration Data'!A152/60000</f>
        <v>12.439466666666666</v>
      </c>
      <c r="C152">
        <f>'CO2 Concentration Data'!G152</f>
        <v>435.51195771809842</v>
      </c>
      <c r="D152">
        <f>'CO2 Concentration Data'!H152</f>
        <v>527.84843584997793</v>
      </c>
      <c r="E152">
        <f>'CO2 Concentration Data'!I152</f>
        <v>792.43633232381978</v>
      </c>
      <c r="F152">
        <f>'CO2 Concentration Data'!K152-'CO2 Concentration Data'!$N$2</f>
        <v>397.66274159458567</v>
      </c>
    </row>
    <row r="153" spans="1:6" x14ac:dyDescent="0.25">
      <c r="A153">
        <f>'CO2 Concentration Data'!A153/60000</f>
        <v>12.522183333333333</v>
      </c>
      <c r="C153">
        <f>'CO2 Concentration Data'!G153</f>
        <v>435.07429068784609</v>
      </c>
      <c r="D153">
        <f>'CO2 Concentration Data'!H153</f>
        <v>542.6505122596941</v>
      </c>
      <c r="E153">
        <f>'CO2 Concentration Data'!I153</f>
        <v>801.1737842066641</v>
      </c>
      <c r="F153">
        <f>'CO2 Concentration Data'!K153-'CO2 Concentration Data'!$N$2</f>
        <v>397.54488923876232</v>
      </c>
    </row>
    <row r="154" spans="1:6" x14ac:dyDescent="0.25">
      <c r="A154">
        <f>'CO2 Concentration Data'!A154/60000</f>
        <v>12.605516666666666</v>
      </c>
      <c r="C154">
        <f>'CO2 Concentration Data'!G154</f>
        <v>436.148610970471</v>
      </c>
      <c r="D154">
        <f>'CO2 Concentration Data'!H154</f>
        <v>547.30143790755574</v>
      </c>
      <c r="E154">
        <f>'CO2 Concentration Data'!I154</f>
        <v>779.27998451023063</v>
      </c>
      <c r="F154">
        <f>'CO2 Concentration Data'!K154-'CO2 Concentration Data'!$N$2</f>
        <v>397.59792176768326</v>
      </c>
    </row>
    <row r="155" spans="1:6" x14ac:dyDescent="0.25">
      <c r="A155">
        <f>'CO2 Concentration Data'!A155/60000</f>
        <v>12.690099999999999</v>
      </c>
      <c r="C155">
        <f>'CO2 Concentration Data'!G155</f>
        <v>435.71089619211995</v>
      </c>
      <c r="D155">
        <f>'CO2 Concentration Data'!H155</f>
        <v>539.77907525181911</v>
      </c>
      <c r="E155">
        <f>'CO2 Concentration Data'!I155</f>
        <v>766.62575839740555</v>
      </c>
      <c r="F155">
        <f>'CO2 Concentration Data'!K155-'CO2 Concentration Data'!$N$2</f>
        <v>397.78059139696262</v>
      </c>
    </row>
    <row r="156" spans="1:6" x14ac:dyDescent="0.25">
      <c r="A156">
        <f>'CO2 Concentration Data'!A156/60000</f>
        <v>12.774016666666666</v>
      </c>
      <c r="C156">
        <f>'CO2 Concentration Data'!G156</f>
        <v>435.94967647545758</v>
      </c>
      <c r="D156">
        <f>'CO2 Concentration Data'!H156</f>
        <v>559.6769241926238</v>
      </c>
      <c r="E156">
        <f>'CO2 Concentration Data'!I156</f>
        <v>768.23261412389263</v>
      </c>
      <c r="F156">
        <f>'CO2 Concentration Data'!K156-'CO2 Concentration Data'!$N$2</f>
        <v>397.8670159341159</v>
      </c>
    </row>
    <row r="157" spans="1:6" x14ac:dyDescent="0.25">
      <c r="A157">
        <f>'CO2 Concentration Data'!A157/60000</f>
        <v>12.856</v>
      </c>
      <c r="C157">
        <f>'CO2 Concentration Data'!G157</f>
        <v>434.43763743547368</v>
      </c>
      <c r="D157">
        <f>'CO2 Concentration Data'!H157</f>
        <v>563.68080093150547</v>
      </c>
      <c r="E157">
        <f>'CO2 Concentration Data'!I157</f>
        <v>749.65301650462754</v>
      </c>
      <c r="F157">
        <f>'CO2 Concentration Data'!K157-'CO2 Concentration Data'!$N$2</f>
        <v>398.02807908537375</v>
      </c>
    </row>
    <row r="158" spans="1:6" x14ac:dyDescent="0.25">
      <c r="A158">
        <f>'CO2 Concentration Data'!A158/60000</f>
        <v>12.938766666666666</v>
      </c>
      <c r="C158">
        <f>'CO2 Concentration Data'!G158</f>
        <v>434.63657590949515</v>
      </c>
      <c r="D158">
        <f>'CO2 Concentration Data'!H158</f>
        <v>557.25038664365707</v>
      </c>
      <c r="E158">
        <f>'CO2 Concentration Data'!I158</f>
        <v>741.91985823849461</v>
      </c>
      <c r="F158">
        <f>'CO2 Concentration Data'!K158-'CO2 Concentration Data'!$N$2</f>
        <v>398.23235479983663</v>
      </c>
    </row>
    <row r="159" spans="1:6" x14ac:dyDescent="0.25">
      <c r="A159">
        <f>'CO2 Concentration Data'!A159/60000</f>
        <v>13.02225</v>
      </c>
      <c r="C159">
        <f>'CO2 Concentration Data'!G159</f>
        <v>435.07429068784609</v>
      </c>
      <c r="D159">
        <f>'CO2 Concentration Data'!H159</f>
        <v>557.04813608650591</v>
      </c>
      <c r="E159">
        <f>'CO2 Concentration Data'!I159</f>
        <v>758.39047843050855</v>
      </c>
      <c r="F159">
        <f>'CO2 Concentration Data'!K159-'CO2 Concentration Data'!$N$2</f>
        <v>398.3285996955438</v>
      </c>
    </row>
    <row r="160" spans="1:6" x14ac:dyDescent="0.25">
      <c r="A160">
        <f>'CO2 Concentration Data'!A160/60000</f>
        <v>13.105683333333333</v>
      </c>
      <c r="C160">
        <f>'CO2 Concentration Data'!G160</f>
        <v>435.71089619211995</v>
      </c>
      <c r="D160">
        <f>'CO2 Concentration Data'!H160</f>
        <v>552.39721043864427</v>
      </c>
      <c r="E160">
        <f>'CO2 Concentration Data'!I160</f>
        <v>756.78356244580186</v>
      </c>
      <c r="F160">
        <f>'CO2 Concentration Data'!K160-'CO2 Concentration Data'!$N$2</f>
        <v>398.42484459125092</v>
      </c>
    </row>
    <row r="161" spans="1:6" x14ac:dyDescent="0.25">
      <c r="A161">
        <f>'CO2 Concentration Data'!A161/60000</f>
        <v>13.188750000000001</v>
      </c>
      <c r="C161">
        <f>'CO2 Concentration Data'!G161</f>
        <v>436.5862819797315</v>
      </c>
      <c r="D161">
        <f>'CO2 Concentration Data'!H161</f>
        <v>527.20134245388294</v>
      </c>
      <c r="E161">
        <f>'CO2 Concentration Data'!I161</f>
        <v>755.67882842007896</v>
      </c>
      <c r="F161">
        <f>'CO2 Concentration Data'!K161-'CO2 Concentration Data'!$N$2</f>
        <v>398.50144916268823</v>
      </c>
    </row>
    <row r="162" spans="1:6" x14ac:dyDescent="0.25">
      <c r="A162">
        <f>'CO2 Concentration Data'!A162/60000</f>
        <v>13.2721</v>
      </c>
      <c r="C162">
        <f>'CO2 Concentration Data'!G162</f>
        <v>435.94967647545758</v>
      </c>
      <c r="D162">
        <f>'CO2 Concentration Data'!H162</f>
        <v>561.25421485114066</v>
      </c>
      <c r="E162">
        <f>'CO2 Concentration Data'!I162</f>
        <v>746.84098634340626</v>
      </c>
      <c r="F162">
        <f>'CO2 Concentration Data'!K162-'CO2 Concentration Data'!$N$2</f>
        <v>398.61930014357898</v>
      </c>
    </row>
    <row r="163" spans="1:6" x14ac:dyDescent="0.25">
      <c r="A163">
        <f>'CO2 Concentration Data'!A163/60000</f>
        <v>13.355499999999999</v>
      </c>
      <c r="C163">
        <f>'CO2 Concentration Data'!G163</f>
        <v>436.82505828406096</v>
      </c>
      <c r="D163">
        <f>'CO2 Concentration Data'!H163</f>
        <v>557.93788242864082</v>
      </c>
      <c r="E163">
        <f>'CO2 Concentration Data'!I163</f>
        <v>744.63150824892398</v>
      </c>
      <c r="F163">
        <f>'CO2 Concentration Data'!K163-'CO2 Concentration Data'!$N$2</f>
        <v>398.99446054636735</v>
      </c>
    </row>
    <row r="164" spans="1:6" x14ac:dyDescent="0.25">
      <c r="A164">
        <f>'CO2 Concentration Data'!A164/60000</f>
        <v>13.43885</v>
      </c>
      <c r="C164">
        <f>'CO2 Concentration Data'!G164</f>
        <v>435.71089619211995</v>
      </c>
      <c r="D164">
        <f>'CO2 Concentration Data'!H164</f>
        <v>535.57299648718447</v>
      </c>
      <c r="E164">
        <f>'CO2 Concentration Data'!I164</f>
        <v>756.78356244580186</v>
      </c>
      <c r="F164">
        <f>'CO2 Concentration Data'!K164-'CO2 Concentration Data'!$N$2</f>
        <v>399.21837776361372</v>
      </c>
    </row>
    <row r="165" spans="1:6" x14ac:dyDescent="0.25">
      <c r="A165">
        <f>'CO2 Concentration Data'!A165/60000</f>
        <v>13.522116666666667</v>
      </c>
      <c r="C165">
        <f>'CO2 Concentration Data'!G165</f>
        <v>433.76119012188371</v>
      </c>
      <c r="D165">
        <f>'CO2 Concentration Data'!H165</f>
        <v>539.77907525181911</v>
      </c>
      <c r="E165">
        <f>'CO2 Concentration Data'!I165</f>
        <v>735.89405636607967</v>
      </c>
      <c r="F165">
        <f>'CO2 Concentration Data'!K165-'CO2 Concentration Data'!$N$2</f>
        <v>399.36961977064186</v>
      </c>
    </row>
    <row r="166" spans="1:6" x14ac:dyDescent="0.25">
      <c r="A166">
        <f>'CO2 Concentration Data'!A166/60000</f>
        <v>13.605583333333334</v>
      </c>
      <c r="C166">
        <f>'CO2 Concentration Data'!G166</f>
        <v>437.26272929332146</v>
      </c>
      <c r="D166">
        <f>'CO2 Concentration Data'!H166</f>
        <v>546.8565384486476</v>
      </c>
      <c r="E166">
        <f>'CO2 Concentration Data'!I166</f>
        <v>733.1824063556503</v>
      </c>
      <c r="F166">
        <f>'CO2 Concentration Data'!K166-'CO2 Concentration Data'!$N$2</f>
        <v>399.30480131867216</v>
      </c>
    </row>
    <row r="167" spans="1:6" x14ac:dyDescent="0.25">
      <c r="A167">
        <f>'CO2 Concentration Data'!A167/60000</f>
        <v>13.689233333333334</v>
      </c>
      <c r="C167">
        <f>'CO2 Concentration Data'!G167</f>
        <v>441.36112367690606</v>
      </c>
      <c r="D167">
        <f>'CO2 Concentration Data'!H167</f>
        <v>526.31159611174803</v>
      </c>
      <c r="E167">
        <f>'CO2 Concentration Data'!I167</f>
        <v>747.44354845318196</v>
      </c>
      <c r="F167">
        <f>'CO2 Concentration Data'!K167-'CO2 Concentration Data'!$N$2</f>
        <v>399.3912246773117</v>
      </c>
    </row>
    <row r="168" spans="1:6" x14ac:dyDescent="0.25">
      <c r="A168">
        <f>'CO2 Concentration Data'!A168/60000</f>
        <v>13.773933333333334</v>
      </c>
      <c r="C168">
        <f>'CO2 Concentration Data'!G168</f>
        <v>442.67417649476988</v>
      </c>
      <c r="D168">
        <f>'CO2 Concentration Data'!H168</f>
        <v>510.37712850242326</v>
      </c>
      <c r="E168">
        <f>'CO2 Concentration Data'!I168</f>
        <v>740.81512421277182</v>
      </c>
      <c r="F168">
        <f>'CO2 Concentration Data'!K168-'CO2 Concentration Data'!$N$2</f>
        <v>399.48746957301881</v>
      </c>
    </row>
    <row r="169" spans="1:6" x14ac:dyDescent="0.25">
      <c r="A169">
        <f>'CO2 Concentration Data'!A169/60000</f>
        <v>13.856716666666667</v>
      </c>
      <c r="C169">
        <f>'CO2 Concentration Data'!G169</f>
        <v>440.08781717216107</v>
      </c>
      <c r="D169">
        <f>'CO2 Concentration Data'!H169</f>
        <v>513.93610982667985</v>
      </c>
      <c r="E169">
        <f>'CO2 Concentration Data'!I169</f>
        <v>751.76205419009841</v>
      </c>
      <c r="F169">
        <f>'CO2 Concentration Data'!K169-'CO2 Concentration Data'!$N$2</f>
        <v>399.573894306591</v>
      </c>
    </row>
    <row r="170" spans="1:6" x14ac:dyDescent="0.25">
      <c r="A170">
        <f>'CO2 Concentration Data'!A170/60000</f>
        <v>13.939483333333333</v>
      </c>
      <c r="C170">
        <f>'CO2 Concentration Data'!G170</f>
        <v>440.96320295977256</v>
      </c>
      <c r="D170">
        <f>'CO2 Concentration Data'!H170</f>
        <v>538.24223551358932</v>
      </c>
      <c r="E170">
        <f>'CO2 Concentration Data'!I170</f>
        <v>740.81512421277182</v>
      </c>
      <c r="F170">
        <f>'CO2 Concentration Data'!K170-'CO2 Concentration Data'!$N$2</f>
        <v>399.72513749213283</v>
      </c>
    </row>
    <row r="171" spans="1:6" x14ac:dyDescent="0.25">
      <c r="A171">
        <f>'CO2 Concentration Data'!A171/60000</f>
        <v>14.02275</v>
      </c>
      <c r="C171">
        <f>'CO2 Concentration Data'!G171</f>
        <v>438.09831704070729</v>
      </c>
      <c r="D171">
        <f>'CO2 Concentration Data'!H171</f>
        <v>560.36446850900563</v>
      </c>
      <c r="E171">
        <f>'CO2 Concentration Data'!I171</f>
        <v>783.09631833119988</v>
      </c>
      <c r="F171">
        <f>'CO2 Concentration Data'!K171-'CO2 Concentration Data'!$N$2</f>
        <v>399.61710686979603</v>
      </c>
    </row>
    <row r="172" spans="1:6" x14ac:dyDescent="0.25">
      <c r="A172">
        <f>'CO2 Concentration Data'!A172/60000</f>
        <v>14.106066666666667</v>
      </c>
      <c r="C172">
        <f>'CO2 Concentration Data'!G172</f>
        <v>439.2124353635578</v>
      </c>
      <c r="D172">
        <f>'CO2 Concentration Data'!H172</f>
        <v>556.60328920327902</v>
      </c>
      <c r="E172">
        <f>'CO2 Concentration Data'!I172</f>
        <v>754.5740843513197</v>
      </c>
      <c r="F172">
        <f>'CO2 Concentration Data'!K172-'CO2 Concentration Data'!$N$2</f>
        <v>399.61710686979603</v>
      </c>
    </row>
    <row r="173" spans="1:6" x14ac:dyDescent="0.25">
      <c r="A173">
        <f>'CO2 Concentration Data'!A173/60000</f>
        <v>14.18885</v>
      </c>
      <c r="C173">
        <f>'CO2 Concentration Data'!G173</f>
        <v>440.08781717216107</v>
      </c>
      <c r="D173">
        <f>'CO2 Concentration Data'!H173</f>
        <v>563.68080093150547</v>
      </c>
      <c r="E173">
        <f>'CO2 Concentration Data'!I173</f>
        <v>759.49515219801162</v>
      </c>
      <c r="F173">
        <f>'CO2 Concentration Data'!K173-'CO2 Concentration Data'!$N$2</f>
        <v>399.63871295497967</v>
      </c>
    </row>
    <row r="174" spans="1:6" x14ac:dyDescent="0.25">
      <c r="A174">
        <f>'CO2 Concentration Data'!A174/60000</f>
        <v>14.272583333333333</v>
      </c>
      <c r="C174">
        <f>'CO2 Concentration Data'!G174</f>
        <v>440.2867556461826</v>
      </c>
      <c r="D174">
        <f>'CO2 Concentration Data'!H174</f>
        <v>538.68713092821429</v>
      </c>
      <c r="E174">
        <f>'CO2 Concentration Data'!I174</f>
        <v>803.98582441092196</v>
      </c>
      <c r="F174">
        <f>'CO2 Concentration Data'!K174-'CO2 Concentration Data'!$N$2</f>
        <v>399.77817119956762</v>
      </c>
    </row>
    <row r="175" spans="1:6" x14ac:dyDescent="0.25">
      <c r="A175">
        <f>'CO2 Concentration Data'!A175/60000</f>
        <v>14.355516666666666</v>
      </c>
      <c r="C175">
        <f>'CO2 Concentration Data'!G175</f>
        <v>440.52553592952023</v>
      </c>
      <c r="D175">
        <f>'CO2 Concentration Data'!H175</f>
        <v>541.11366847718102</v>
      </c>
      <c r="E175">
        <f>'CO2 Concentration Data'!I175</f>
        <v>786.91264210913255</v>
      </c>
      <c r="F175">
        <f>'CO2 Concentration Data'!K175-'CO2 Concentration Data'!$N$2</f>
        <v>399.81941898395371</v>
      </c>
    </row>
    <row r="176" spans="1:6" x14ac:dyDescent="0.25">
      <c r="A176">
        <f>'CO2 Concentration Data'!A176/60000</f>
        <v>14.439249999999999</v>
      </c>
      <c r="C176">
        <f>'CO2 Concentration Data'!G176</f>
        <v>441.59985621214508</v>
      </c>
      <c r="D176">
        <f>'CO2 Concentration Data'!H176</f>
        <v>539.77907525181911</v>
      </c>
      <c r="E176">
        <f>'CO2 Concentration Data'!I176</f>
        <v>771.04464428511392</v>
      </c>
      <c r="F176">
        <f>'CO2 Concentration Data'!K176-'CO2 Concentration Data'!$N$2</f>
        <v>399.81941898395371</v>
      </c>
    </row>
    <row r="177" spans="1:6" x14ac:dyDescent="0.25">
      <c r="A177">
        <f>'CO2 Concentration Data'!A177/60000</f>
        <v>14.522183333333333</v>
      </c>
      <c r="C177">
        <f>'CO2 Concentration Data'!G177</f>
        <v>440.52553592952023</v>
      </c>
      <c r="D177">
        <f>'CO2 Concentration Data'!H177</f>
        <v>556.60328920327902</v>
      </c>
      <c r="E177">
        <f>'CO2 Concentration Data'!I177</f>
        <v>766.62575839740555</v>
      </c>
      <c r="F177">
        <f>'CO2 Concentration Data'!K177-'CO2 Concentration Data'!$N$2</f>
        <v>399.73299562531417</v>
      </c>
    </row>
    <row r="178" spans="1:6" x14ac:dyDescent="0.25">
      <c r="A178">
        <f>'CO2 Concentration Data'!A178/60000</f>
        <v>14.605516666666666</v>
      </c>
      <c r="C178">
        <f>'CO2 Concentration Data'!G178</f>
        <v>444.22600959597139</v>
      </c>
      <c r="D178">
        <f>'CO2 Concentration Data'!H178</f>
        <v>566.1073425247555</v>
      </c>
      <c r="E178">
        <f>'CO2 Concentration Data'!I178</f>
        <v>766.12357643842176</v>
      </c>
      <c r="F178">
        <f>'CO2 Concentration Data'!K178-'CO2 Concentration Data'!$N$2</f>
        <v>399.72120970226553</v>
      </c>
    </row>
    <row r="179" spans="1:6" x14ac:dyDescent="0.25">
      <c r="A179">
        <f>'CO2 Concentration Data'!A179/60000</f>
        <v>14.689283333333334</v>
      </c>
      <c r="C179">
        <f>'CO2 Concentration Data'!G179</f>
        <v>441.16214143379415</v>
      </c>
      <c r="D179">
        <f>'CO2 Concentration Data'!H179</f>
        <v>562.34615917474559</v>
      </c>
      <c r="E179">
        <f>'CO2 Concentration Data'!I179</f>
        <v>763.91410838697618</v>
      </c>
      <c r="F179">
        <f>'CO2 Concentration Data'!K179-'CO2 Concentration Data'!$N$2</f>
        <v>399.50711264715403</v>
      </c>
    </row>
    <row r="180" spans="1:6" x14ac:dyDescent="0.25">
      <c r="A180">
        <f>'CO2 Concentration Data'!A180/60000</f>
        <v>14.772183333333333</v>
      </c>
      <c r="C180">
        <f>'CO2 Concentration Data'!G180</f>
        <v>441.16214143379415</v>
      </c>
      <c r="D180">
        <f>'CO2 Concentration Data'!H180</f>
        <v>526.06894720999117</v>
      </c>
      <c r="E180">
        <f>'CO2 Concentration Data'!I180</f>
        <v>748.54828247890475</v>
      </c>
      <c r="F180">
        <f>'CO2 Concentration Data'!K180-'CO2 Concentration Data'!$N$2</f>
        <v>399.48550636555149</v>
      </c>
    </row>
    <row r="181" spans="1:6" x14ac:dyDescent="0.25">
      <c r="A181">
        <f>'CO2 Concentration Data'!A181/60000</f>
        <v>14.855516666666666</v>
      </c>
      <c r="C181">
        <f>'CO2 Concentration Data'!G181</f>
        <v>440.08781717216107</v>
      </c>
      <c r="D181">
        <f>'CO2 Concentration Data'!H181</f>
        <v>566.1073425247555</v>
      </c>
      <c r="E181">
        <f>'CO2 Concentration Data'!I181</f>
        <v>751.76205419009841</v>
      </c>
      <c r="F181">
        <f>'CO2 Concentration Data'!K181-'CO2 Concentration Data'!$N$2</f>
        <v>399.53854007298628</v>
      </c>
    </row>
    <row r="182" spans="1:6" x14ac:dyDescent="0.25">
      <c r="A182">
        <f>'CO2 Concentration Data'!A182/60000</f>
        <v>14.9392</v>
      </c>
      <c r="C182">
        <f>'CO2 Concentration Data'!G182</f>
        <v>440.52553592952023</v>
      </c>
      <c r="D182">
        <f>'CO2 Concentration Data'!H182</f>
        <v>509.9322775749132</v>
      </c>
      <c r="E182">
        <f>'CO2 Concentration Data'!I182</f>
        <v>759.99733415699552</v>
      </c>
      <c r="F182">
        <f>'CO2 Concentration Data'!K182-'CO2 Concentration Data'!$N$2</f>
        <v>399.44229517727911</v>
      </c>
    </row>
    <row r="183" spans="1:6" x14ac:dyDescent="0.25">
      <c r="A183">
        <f>'CO2 Concentration Data'!A183/60000</f>
        <v>15.022116666666667</v>
      </c>
      <c r="C183">
        <f>'CO2 Concentration Data'!G183</f>
        <v>440.2867556461826</v>
      </c>
      <c r="D183">
        <f>'CO2 Concentration Data'!H183</f>
        <v>530.96252175960967</v>
      </c>
      <c r="E183">
        <f>'CO2 Concentration Data'!I183</f>
        <v>759.49515219801162</v>
      </c>
      <c r="F183">
        <f>'CO2 Concentration Data'!K183-'CO2 Concentration Data'!$N$2</f>
        <v>399.36569198077444</v>
      </c>
    </row>
    <row r="184" spans="1:6" x14ac:dyDescent="0.25">
      <c r="A184">
        <f>'CO2 Concentration Data'!A184/60000</f>
        <v>15.10585</v>
      </c>
      <c r="C184">
        <f>'CO2 Concentration Data'!G184</f>
        <v>442.23650946451755</v>
      </c>
      <c r="D184">
        <f>'CO2 Concentration Data'!H184</f>
        <v>549.28312857329558</v>
      </c>
      <c r="E184">
        <f>'CO2 Concentration Data'!I184</f>
        <v>805.59274039562865</v>
      </c>
      <c r="F184">
        <f>'CO2 Concentration Data'!K184-'CO2 Concentration Data'!$N$2</f>
        <v>399.32248098892097</v>
      </c>
    </row>
    <row r="185" spans="1:6" x14ac:dyDescent="0.25">
      <c r="A185">
        <f>'CO2 Concentration Data'!A185/60000</f>
        <v>15.1913</v>
      </c>
      <c r="C185">
        <f>'CO2 Concentration Data'!G185</f>
        <v>441.16214143379415</v>
      </c>
      <c r="D185">
        <f>'CO2 Concentration Data'!H185</f>
        <v>573.18485425298184</v>
      </c>
      <c r="E185">
        <f>'CO2 Concentration Data'!I185</f>
        <v>765.01884241269897</v>
      </c>
      <c r="F185">
        <f>'CO2 Concentration Data'!K185-'CO2 Concentration Data'!$N$2</f>
        <v>399.51497176242998</v>
      </c>
    </row>
    <row r="186" spans="1:6" x14ac:dyDescent="0.25">
      <c r="A186">
        <f>'CO2 Concentration Data'!A186/60000</f>
        <v>15.274083333333333</v>
      </c>
      <c r="C186">
        <f>'CO2 Concentration Data'!G186</f>
        <v>440.2867556461826</v>
      </c>
      <c r="D186">
        <f>'CO2 Concentration Data'!H186</f>
        <v>571.20316358724199</v>
      </c>
      <c r="E186">
        <f>'CO2 Concentration Data'!I186</f>
        <v>735.89405636607967</v>
      </c>
      <c r="F186">
        <f>'CO2 Concentration Data'!K186-'CO2 Concentration Data'!$N$2</f>
        <v>399.26748368118092</v>
      </c>
    </row>
    <row r="187" spans="1:6" x14ac:dyDescent="0.25">
      <c r="A187">
        <f>'CO2 Concentration Data'!A187/60000</f>
        <v>15.356016666666667</v>
      </c>
      <c r="C187">
        <f>'CO2 Concentration Data'!G187</f>
        <v>439.41136985857111</v>
      </c>
      <c r="D187">
        <f>'CO2 Concentration Data'!H187</f>
        <v>567.64418226298528</v>
      </c>
      <c r="E187">
        <f>'CO2 Concentration Data'!I187</f>
        <v>788.01738617789192</v>
      </c>
      <c r="F187">
        <f>'CO2 Concentration Data'!K187-'CO2 Concentration Data'!$N$2</f>
        <v>399.14766831430916</v>
      </c>
    </row>
    <row r="188" spans="1:6" x14ac:dyDescent="0.25">
      <c r="A188">
        <f>'CO2 Concentration Data'!A188/60000</f>
        <v>15.43885</v>
      </c>
      <c r="C188">
        <f>'CO2 Concentration Data'!G188</f>
        <v>441.36112367690606</v>
      </c>
      <c r="D188">
        <f>'CO2 Concentration Data'!H188</f>
        <v>557.25038664365707</v>
      </c>
      <c r="E188">
        <f>'CO2 Concentration Data'!I188</f>
        <v>780.38472857899001</v>
      </c>
      <c r="F188">
        <f>'CO2 Concentration Data'!K188-'CO2 Concentration Data'!$N$2</f>
        <v>399.18106051896041</v>
      </c>
    </row>
    <row r="189" spans="1:6" x14ac:dyDescent="0.25">
      <c r="A189">
        <f>'CO2 Concentration Data'!A189/60000</f>
        <v>15.522550000000001</v>
      </c>
      <c r="C189">
        <f>'CO2 Concentration Data'!G189</f>
        <v>441.16214143379415</v>
      </c>
      <c r="D189">
        <f>'CO2 Concentration Data'!H189</f>
        <v>546.8565384486476</v>
      </c>
      <c r="E189">
        <f>'CO2 Concentration Data'!I189</f>
        <v>791.83377021404431</v>
      </c>
      <c r="F189">
        <f>'CO2 Concentration Data'!K189-'CO2 Concentration Data'!$N$2</f>
        <v>398.9433927962653</v>
      </c>
    </row>
    <row r="190" spans="1:6" x14ac:dyDescent="0.25">
      <c r="A190">
        <f>'CO2 Concentration Data'!A190/60000</f>
        <v>15.606433333333333</v>
      </c>
      <c r="C190">
        <f>'CO2 Concentration Data'!G190</f>
        <v>439.65015014190874</v>
      </c>
      <c r="D190">
        <f>'CO2 Concentration Data'!H190</f>
        <v>543.33805657607593</v>
      </c>
      <c r="E190">
        <f>'CO2 Concentration Data'!I190</f>
        <v>756.78356244580186</v>
      </c>
      <c r="F190">
        <f>'CO2 Concentration Data'!K190-'CO2 Concentration Data'!$N$2</f>
        <v>398.73911708180242</v>
      </c>
    </row>
    <row r="191" spans="1:6" x14ac:dyDescent="0.25">
      <c r="A191">
        <f>'CO2 Concentration Data'!A191/60000</f>
        <v>15.6891</v>
      </c>
      <c r="C191">
        <f>'CO2 Concentration Data'!G191</f>
        <v>439.65015014190874</v>
      </c>
      <c r="D191">
        <f>'CO2 Concentration Data'!H191</f>
        <v>534.48105216357942</v>
      </c>
      <c r="E191">
        <f>'CO2 Concentration Data'!I191</f>
        <v>755.67882842007896</v>
      </c>
      <c r="F191">
        <f>'CO2 Concentration Data'!K191-'CO2 Concentration Data'!$N$2</f>
        <v>398.93160805173039</v>
      </c>
    </row>
    <row r="192" spans="1:6" x14ac:dyDescent="0.25">
      <c r="A192">
        <f>'CO2 Concentration Data'!A192/60000</f>
        <v>15.7729</v>
      </c>
      <c r="C192">
        <f>'CO2 Concentration Data'!G192</f>
        <v>438.53603181905828</v>
      </c>
      <c r="D192">
        <f>'CO2 Concentration Data'!H192</f>
        <v>503.98716109057852</v>
      </c>
      <c r="E192">
        <f>'CO2 Concentration Data'!I192</f>
        <v>766.12357643842176</v>
      </c>
      <c r="F192">
        <f>'CO2 Concentration Data'!K192-'CO2 Concentration Data'!$N$2</f>
        <v>399.07106511780466</v>
      </c>
    </row>
    <row r="193" spans="1:6" x14ac:dyDescent="0.25">
      <c r="A193">
        <f>'CO2 Concentration Data'!A193/60000</f>
        <v>15.855533333333334</v>
      </c>
      <c r="C193">
        <f>'CO2 Concentration Data'!G193</f>
        <v>439.65015014190874</v>
      </c>
      <c r="D193">
        <f>'CO2 Concentration Data'!H193</f>
        <v>516.11999847388984</v>
      </c>
      <c r="E193">
        <f>'CO2 Concentration Data'!I193</f>
        <v>766.62575839740555</v>
      </c>
      <c r="F193">
        <f>'CO2 Concentration Data'!K193-'CO2 Concentration Data'!$N$2</f>
        <v>399.11427748459073</v>
      </c>
    </row>
    <row r="194" spans="1:6" x14ac:dyDescent="0.25">
      <c r="A194">
        <f>'CO2 Concentration Data'!A194/60000</f>
        <v>15.93915</v>
      </c>
      <c r="C194">
        <f>'CO2 Concentration Data'!G194</f>
        <v>440.08781717216107</v>
      </c>
      <c r="D194">
        <f>'CO2 Concentration Data'!H194</f>
        <v>522.10556587851124</v>
      </c>
      <c r="E194">
        <f>'CO2 Concentration Data'!I194</f>
        <v>762.80936431821669</v>
      </c>
      <c r="F194">
        <f>'CO2 Concentration Data'!K194-'CO2 Concentration Data'!$N$2</f>
        <v>398.93160805173039</v>
      </c>
    </row>
    <row r="195" spans="1:6" x14ac:dyDescent="0.25">
      <c r="A195">
        <f>'CO2 Concentration Data'!A195/60000</f>
        <v>16.02215</v>
      </c>
      <c r="C195">
        <f>'CO2 Concentration Data'!G195</f>
        <v>439.2124353635578</v>
      </c>
      <c r="D195">
        <f>'CO2 Concentration Data'!H195</f>
        <v>554.37894963578219</v>
      </c>
      <c r="E195">
        <f>'CO2 Concentration Data'!I195</f>
        <v>771.5468262440977</v>
      </c>
      <c r="F195">
        <f>'CO2 Concentration Data'!K195-'CO2 Concentration Data'!$N$2</f>
        <v>398.91000196654687</v>
      </c>
    </row>
    <row r="196" spans="1:6" x14ac:dyDescent="0.25">
      <c r="A196">
        <f>'CO2 Concentration Data'!A196/60000</f>
        <v>16.105766666666668</v>
      </c>
      <c r="C196">
        <f>'CO2 Concentration Data'!G196</f>
        <v>440.08781717216107</v>
      </c>
      <c r="D196">
        <f>'CO2 Concentration Data'!H196</f>
        <v>559.6769241926238</v>
      </c>
      <c r="E196">
        <f>'CO2 Concentration Data'!I196</f>
        <v>766.62575839740555</v>
      </c>
      <c r="F196">
        <f>'CO2 Concentration Data'!K196-'CO2 Concentration Data'!$N$2</f>
        <v>399.01803258888361</v>
      </c>
    </row>
    <row r="197" spans="1:6" x14ac:dyDescent="0.25">
      <c r="A197">
        <f>'CO2 Concentration Data'!A197/60000</f>
        <v>16.189450000000001</v>
      </c>
      <c r="C197">
        <f>'CO2 Concentration Data'!G197</f>
        <v>440.72447042453354</v>
      </c>
      <c r="D197">
        <f>'CO2 Concentration Data'!H197</f>
        <v>568.29127970336344</v>
      </c>
      <c r="E197">
        <f>'CO2 Concentration Data'!I197</f>
        <v>767.12787005513326</v>
      </c>
      <c r="F197">
        <f>'CO2 Concentration Data'!K197-'CO2 Concentration Data'!$N$2</f>
        <v>399.13588356977425</v>
      </c>
    </row>
    <row r="198" spans="1:6" x14ac:dyDescent="0.25">
      <c r="A198">
        <f>'CO2 Concentration Data'!A198/60000</f>
        <v>16.274633333333334</v>
      </c>
      <c r="C198">
        <f>'CO2 Concentration Data'!G198</f>
        <v>439.2124353635578</v>
      </c>
      <c r="D198">
        <f>'CO2 Concentration Data'!H198</f>
        <v>530.96252175960967</v>
      </c>
      <c r="E198">
        <f>'CO2 Concentration Data'!I198</f>
        <v>765.52101432864629</v>
      </c>
      <c r="F198">
        <f>'CO2 Concentration Data'!K198-'CO2 Concentration Data'!$N$2</f>
        <v>399.34998082130483</v>
      </c>
    </row>
    <row r="199" spans="1:6" x14ac:dyDescent="0.25">
      <c r="A199">
        <f>'CO2 Concentration Data'!A199/60000</f>
        <v>16.357916666666668</v>
      </c>
      <c r="C199">
        <f>'CO2 Concentration Data'!G199</f>
        <v>440.2867556461826</v>
      </c>
      <c r="D199">
        <f>'CO2 Concentration Data'!H199</f>
        <v>557.69523352688395</v>
      </c>
      <c r="E199">
        <f>'CO2 Concentration Data'!I199</f>
        <v>761.10206818271843</v>
      </c>
      <c r="F199">
        <f>'CO2 Concentration Data'!K199-'CO2 Concentration Data'!$N$2</f>
        <v>399.57586262095123</v>
      </c>
    </row>
    <row r="200" spans="1:6" x14ac:dyDescent="0.25">
      <c r="A200">
        <f>'CO2 Concentration Data'!A200/60000</f>
        <v>16.439399999999999</v>
      </c>
      <c r="C200">
        <f>'CO2 Concentration Data'!G200</f>
        <v>440.2867556461826</v>
      </c>
      <c r="D200">
        <f>'CO2 Concentration Data'!H200</f>
        <v>557.25038664365707</v>
      </c>
      <c r="E200">
        <f>'CO2 Concentration Data'!I200</f>
        <v>771.04464428511392</v>
      </c>
      <c r="F200">
        <f>'CO2 Concentration Data'!K200-'CO2 Concentration Data'!$N$2</f>
        <v>399.65050241356954</v>
      </c>
    </row>
    <row r="201" spans="1:6" x14ac:dyDescent="0.25">
      <c r="A201">
        <f>'CO2 Concentration Data'!A201/60000</f>
        <v>16.522166666666667</v>
      </c>
      <c r="C201">
        <f>'CO2 Concentration Data'!G201</f>
        <v>438.97370282831878</v>
      </c>
      <c r="D201">
        <f>'CO2 Concentration Data'!H201</f>
        <v>555.91574488689719</v>
      </c>
      <c r="E201">
        <f>'CO2 Concentration Data'!I201</f>
        <v>768.83523649188783</v>
      </c>
      <c r="F201">
        <f>'CO2 Concentration Data'!K201-'CO2 Concentration Data'!$N$2</f>
        <v>399.61711138743203</v>
      </c>
    </row>
    <row r="202" spans="1:6" x14ac:dyDescent="0.25">
      <c r="A202">
        <f>'CO2 Concentration Data'!A202/60000</f>
        <v>16.605966666666667</v>
      </c>
      <c r="C202">
        <f>'CO2 Concentration Data'!G202</f>
        <v>439.2124353635578</v>
      </c>
      <c r="D202">
        <f>'CO2 Concentration Data'!H202</f>
        <v>561.65866338976184</v>
      </c>
      <c r="E202">
        <f>'CO2 Concentration Data'!I202</f>
        <v>751.76205419009841</v>
      </c>
      <c r="F202">
        <f>'CO2 Concentration Data'!K202-'CO2 Concentration Data'!$N$2</f>
        <v>399.89602689451334</v>
      </c>
    </row>
    <row r="203" spans="1:6" x14ac:dyDescent="0.25">
      <c r="A203">
        <f>'CO2 Concentration Data'!A203/60000</f>
        <v>16.688866666666666</v>
      </c>
      <c r="C203">
        <f>'CO2 Concentration Data'!G203</f>
        <v>439.84908463692204</v>
      </c>
      <c r="D203">
        <f>'CO2 Concentration Data'!H203</f>
        <v>543.09535914292098</v>
      </c>
      <c r="E203">
        <f>'CO2 Concentration Data'!I203</f>
        <v>767.73049242312845</v>
      </c>
      <c r="F203">
        <f>'CO2 Concentration Data'!K203-'CO2 Concentration Data'!$N$2</f>
        <v>400.29279220397143</v>
      </c>
    </row>
    <row r="204" spans="1:6" x14ac:dyDescent="0.25">
      <c r="A204">
        <f>'CO2 Concentration Data'!A204/60000</f>
        <v>16.772183333333334</v>
      </c>
      <c r="C204">
        <f>'CO2 Concentration Data'!G204</f>
        <v>439.41136985857111</v>
      </c>
      <c r="D204">
        <f>'CO2 Concentration Data'!H204</f>
        <v>546.41169156542071</v>
      </c>
      <c r="E204">
        <f>'CO2 Concentration Data'!I204</f>
        <v>777.57262811651265</v>
      </c>
      <c r="F204">
        <f>'CO2 Concentration Data'!K204-'CO2 Concentration Data'!$N$2</f>
        <v>400.65616668371109</v>
      </c>
    </row>
    <row r="205" spans="1:6" x14ac:dyDescent="0.25">
      <c r="A205">
        <f>'CO2 Concentration Data'!A205/60000</f>
        <v>16.855516666666666</v>
      </c>
      <c r="C205">
        <f>'CO2 Concentration Data'!G205</f>
        <v>440.72447042453354</v>
      </c>
      <c r="D205">
        <f>'CO2 Concentration Data'!H205</f>
        <v>527.20134245388294</v>
      </c>
      <c r="E205">
        <f>'CO2 Concentration Data'!I205</f>
        <v>777.57262811651265</v>
      </c>
      <c r="F205">
        <f>'CO2 Concentration Data'!K205-'CO2 Concentration Data'!$N$2</f>
        <v>400.96847203841605</v>
      </c>
    </row>
    <row r="206" spans="1:6" x14ac:dyDescent="0.25">
      <c r="A206">
        <f>'CO2 Concentration Data'!A206/60000</f>
        <v>16.939633333333333</v>
      </c>
      <c r="C206">
        <f>'CO2 Concentration Data'!G206</f>
        <v>445.30032987859613</v>
      </c>
      <c r="D206">
        <f>'CO2 Concentration Data'!H206</f>
        <v>521.90331936564326</v>
      </c>
      <c r="E206">
        <f>'CO2 Concentration Data'!I206</f>
        <v>782.5941363722161</v>
      </c>
      <c r="F206">
        <f>'CO2 Concentration Data'!K206-'CO2 Concentration Data'!$N$2</f>
        <v>401.14132013062778</v>
      </c>
    </row>
    <row r="207" spans="1:6" x14ac:dyDescent="0.25">
      <c r="A207">
        <f>'CO2 Concentration Data'!A207/60000</f>
        <v>17.022116666666665</v>
      </c>
      <c r="C207">
        <f>'CO2 Concentration Data'!G207</f>
        <v>443.78829481762034</v>
      </c>
      <c r="D207">
        <f>'CO2 Concentration Data'!H207</f>
        <v>553.48920329364728</v>
      </c>
      <c r="E207">
        <f>'CO2 Concentration Data'!I207</f>
        <v>751.25987223111463</v>
      </c>
      <c r="F207">
        <f>'CO2 Concentration Data'!K207-'CO2 Concentration Data'!$N$2</f>
        <v>401.41041410064145</v>
      </c>
    </row>
    <row r="208" spans="1:6" x14ac:dyDescent="0.25">
      <c r="A208">
        <f>'CO2 Concentration Data'!A208/60000</f>
        <v>17.105516666666666</v>
      </c>
      <c r="C208">
        <f>'CO2 Concentration Data'!G208</f>
        <v>443.11189127312082</v>
      </c>
      <c r="D208">
        <f>'CO2 Concentration Data'!H208</f>
        <v>551.06261721328246</v>
      </c>
      <c r="E208">
        <f>'CO2 Concentration Data'!I208</f>
        <v>768.23261412389263</v>
      </c>
      <c r="F208">
        <f>'CO2 Concentration Data'!K208-'CO2 Concentration Data'!$N$2</f>
        <v>401.57147744831826</v>
      </c>
    </row>
    <row r="209" spans="1:6" x14ac:dyDescent="0.25">
      <c r="A209">
        <f>'CO2 Concentration Data'!A209/60000</f>
        <v>17.189716666666666</v>
      </c>
      <c r="C209">
        <f>'CO2 Concentration Data'!G209</f>
        <v>443.11189127312082</v>
      </c>
      <c r="D209">
        <f>'CO2 Concentration Data'!H209</f>
        <v>557.25038664365707</v>
      </c>
      <c r="E209">
        <f>'CO2 Concentration Data'!I209</f>
        <v>757.88829647152465</v>
      </c>
      <c r="F209">
        <f>'CO2 Concentration Data'!K209-'CO2 Concentration Data'!$N$2</f>
        <v>401.58326337136691</v>
      </c>
    </row>
    <row r="210" spans="1:6" x14ac:dyDescent="0.25">
      <c r="A210">
        <f>'CO2 Concentration Data'!A210/60000</f>
        <v>17.274266666666666</v>
      </c>
      <c r="C210">
        <f>'CO2 Concentration Data'!G210</f>
        <v>441.36112367690606</v>
      </c>
      <c r="D210">
        <f>'CO2 Concentration Data'!H210</f>
        <v>549.97067288967742</v>
      </c>
      <c r="E210">
        <f>'CO2 Concentration Data'!I210</f>
        <v>742.42203015444181</v>
      </c>
      <c r="F210">
        <f>'CO2 Concentration Data'!K210-'CO2 Concentration Data'!$N$2</f>
        <v>401.92699615190401</v>
      </c>
    </row>
    <row r="211" spans="1:6" x14ac:dyDescent="0.25">
      <c r="A211">
        <f>'CO2 Concentration Data'!A211/60000</f>
        <v>17.355499999999999</v>
      </c>
      <c r="C211">
        <f>'CO2 Concentration Data'!G211</f>
        <v>441.59985621214508</v>
      </c>
      <c r="D211">
        <f>'CO2 Concentration Data'!H211</f>
        <v>558.342330967262</v>
      </c>
      <c r="E211">
        <f>'CO2 Concentration Data'!I211</f>
        <v>735.29149425630419</v>
      </c>
      <c r="F211">
        <f>'CO2 Concentration Data'!K211-'CO2 Concentration Data'!$N$2</f>
        <v>402.00163496242754</v>
      </c>
    </row>
    <row r="212" spans="1:6" x14ac:dyDescent="0.25">
      <c r="A212">
        <f>'CO2 Concentration Data'!A212/60000</f>
        <v>17.438883333333333</v>
      </c>
      <c r="C212">
        <f>'CO2 Concentration Data'!G212</f>
        <v>440.52553592952023</v>
      </c>
      <c r="D212">
        <f>'CO2 Concentration Data'!H212</f>
        <v>556.60328920327902</v>
      </c>
      <c r="E212">
        <f>'CO2 Concentration Data'!I212</f>
        <v>735.29149425630419</v>
      </c>
      <c r="F212">
        <f>'CO2 Concentration Data'!K212-'CO2 Concentration Data'!$N$2</f>
        <v>402.05663187732961</v>
      </c>
    </row>
    <row r="213" spans="1:6" x14ac:dyDescent="0.25">
      <c r="A213">
        <f>'CO2 Concentration Data'!A213/60000</f>
        <v>17.522349999999999</v>
      </c>
      <c r="C213">
        <f>'CO2 Concentration Data'!G213</f>
        <v>442.23650946451755</v>
      </c>
      <c r="D213">
        <f>'CO2 Concentration Data'!H213</f>
        <v>555.71354286114399</v>
      </c>
      <c r="E213">
        <f>'CO2 Concentration Data'!I213</f>
        <v>776.46789409078985</v>
      </c>
      <c r="F213">
        <f>'CO2 Concentration Data'!K213-'CO2 Concentration Data'!$N$2</f>
        <v>402.33554620589712</v>
      </c>
    </row>
    <row r="214" spans="1:6" x14ac:dyDescent="0.25">
      <c r="A214">
        <f>'CO2 Concentration Data'!A214/60000</f>
        <v>17.606066666666667</v>
      </c>
      <c r="C214">
        <f>'CO2 Concentration Data'!G214</f>
        <v>442.03752324239741</v>
      </c>
      <c r="D214">
        <f>'CO2 Concentration Data'!H214</f>
        <v>532.05446608321461</v>
      </c>
      <c r="E214">
        <f>'CO2 Concentration Data'!I214</f>
        <v>777.07051645878505</v>
      </c>
      <c r="F214">
        <f>'CO2 Concentration Data'!K214-'CO2 Concentration Data'!$N$2</f>
        <v>402.44357564972017</v>
      </c>
    </row>
    <row r="215" spans="1:6" x14ac:dyDescent="0.25">
      <c r="A215">
        <f>'CO2 Concentration Data'!A215/60000</f>
        <v>17.688849999999999</v>
      </c>
      <c r="C215">
        <f>'CO2 Concentration Data'!G215</f>
        <v>442.23650946451755</v>
      </c>
      <c r="D215">
        <f>'CO2 Concentration Data'!H215</f>
        <v>573.83195169336</v>
      </c>
      <c r="E215">
        <f>'CO2 Concentration Data'!I215</f>
        <v>768.83523649188783</v>
      </c>
      <c r="F215">
        <f>'CO2 Concentration Data'!K215-'CO2 Concentration Data'!$N$2</f>
        <v>402.50839292317619</v>
      </c>
    </row>
    <row r="216" spans="1:6" x14ac:dyDescent="0.25">
      <c r="A216">
        <f>'CO2 Concentration Data'!A216/60000</f>
        <v>17.772516666666668</v>
      </c>
      <c r="C216">
        <f>'CO2 Concentration Data'!G216</f>
        <v>442.47524199975658</v>
      </c>
      <c r="D216">
        <f>'CO2 Concentration Data'!H216</f>
        <v>552.15456153688729</v>
      </c>
      <c r="E216">
        <f>'CO2 Concentration Data'!I216</f>
        <v>805.09056847968145</v>
      </c>
      <c r="F216">
        <f>'CO2 Concentration Data'!K216-'CO2 Concentration Data'!$N$2</f>
        <v>402.41214684895533</v>
      </c>
    </row>
    <row r="217" spans="1:6" x14ac:dyDescent="0.25">
      <c r="A217">
        <f>'CO2 Concentration Data'!A217/60000</f>
        <v>17.855533333333334</v>
      </c>
      <c r="C217">
        <f>'CO2 Concentration Data'!G217</f>
        <v>443.78829481762034</v>
      </c>
      <c r="D217">
        <f>'CO2 Concentration Data'!H217</f>
        <v>528.73818219211284</v>
      </c>
      <c r="E217">
        <f>'CO2 Concentration Data'!I217</f>
        <v>809.40906417356132</v>
      </c>
      <c r="F217">
        <f>'CO2 Concentration Data'!K217-'CO2 Concentration Data'!$N$2</f>
        <v>402.59481628181567</v>
      </c>
    </row>
    <row r="218" spans="1:6" x14ac:dyDescent="0.25">
      <c r="A218">
        <f>'CO2 Concentration Data'!A218/60000</f>
        <v>17.938883333333333</v>
      </c>
      <c r="C218">
        <f>'CO2 Concentration Data'!G218</f>
        <v>443.98722931263364</v>
      </c>
      <c r="D218">
        <f>'CO2 Concentration Data'!H218</f>
        <v>538.8893289096842</v>
      </c>
      <c r="E218">
        <f>'CO2 Concentration Data'!I218</f>
        <v>805.09056847968145</v>
      </c>
      <c r="F218">
        <f>'CO2 Concentration Data'!K218-'CO2 Concentration Data'!$N$2</f>
        <v>402.76766437402739</v>
      </c>
    </row>
    <row r="219" spans="1:6" x14ac:dyDescent="0.25">
      <c r="A219">
        <f>'CO2 Concentration Data'!A219/60000</f>
        <v>18.022200000000002</v>
      </c>
      <c r="C219">
        <f>'CO2 Concentration Data'!G219</f>
        <v>445.06159734335716</v>
      </c>
      <c r="D219">
        <f>'CO2 Concentration Data'!H219</f>
        <v>551.7097146536604</v>
      </c>
      <c r="E219">
        <f>'CO2 Concentration Data'!I219</f>
        <v>795.75054444402485</v>
      </c>
      <c r="F219">
        <f>'CO2 Concentration Data'!K219-'CO2 Concentration Data'!$N$2</f>
        <v>402.63802747008799</v>
      </c>
    </row>
    <row r="220" spans="1:6" x14ac:dyDescent="0.25">
      <c r="A220">
        <f>'CO2 Concentration Data'!A220/60000</f>
        <v>18.105499999999999</v>
      </c>
      <c r="C220">
        <f>'CO2 Concentration Data'!G220</f>
        <v>443.78829481762034</v>
      </c>
      <c r="D220">
        <f>'CO2 Concentration Data'!H220</f>
        <v>542.6505122596941</v>
      </c>
      <c r="E220">
        <f>'CO2 Concentration Data'!I220</f>
        <v>813.32584844657856</v>
      </c>
      <c r="F220">
        <f>'CO2 Concentration Data'!K220-'CO2 Concentration Data'!$N$2</f>
        <v>402.76766437402739</v>
      </c>
    </row>
    <row r="221" spans="1:6" x14ac:dyDescent="0.25">
      <c r="A221">
        <f>'CO2 Concentration Data'!A221/60000</f>
        <v>18.189900000000002</v>
      </c>
      <c r="C221">
        <f>'CO2 Concentration Data'!G221</f>
        <v>439.2124353635578</v>
      </c>
      <c r="D221">
        <f>'CO2 Concentration Data'!H221</f>
        <v>572.73995479407381</v>
      </c>
      <c r="E221">
        <f>'CO2 Concentration Data'!I221</f>
        <v>780.38472857899001</v>
      </c>
      <c r="F221">
        <f>'CO2 Concentration Data'!K221-'CO2 Concentration Data'!$N$2</f>
        <v>402.99354617367385</v>
      </c>
    </row>
    <row r="222" spans="1:6" x14ac:dyDescent="0.25">
      <c r="A222">
        <f>'CO2 Concentration Data'!A222/60000</f>
        <v>18.273316666666666</v>
      </c>
      <c r="C222">
        <f>'CO2 Concentration Data'!G222</f>
        <v>444.62388256500617</v>
      </c>
      <c r="D222">
        <f>'CO2 Concentration Data'!H222</f>
        <v>536.46274282931938</v>
      </c>
      <c r="E222">
        <f>'CO2 Concentration Data'!I222</f>
        <v>810.01162628333691</v>
      </c>
      <c r="F222">
        <f>'CO2 Concentration Data'!K222-'CO2 Concentration Data'!$N$2</f>
        <v>402.97390447447145</v>
      </c>
    </row>
    <row r="223" spans="1:6" x14ac:dyDescent="0.25">
      <c r="A223">
        <f>'CO2 Concentration Data'!A223/60000</f>
        <v>18.355450000000001</v>
      </c>
      <c r="C223">
        <f>'CO2 Concentration Data'!G223</f>
        <v>444.42494806999287</v>
      </c>
      <c r="D223">
        <f>'CO2 Concentration Data'!H223</f>
        <v>564.32784984048556</v>
      </c>
      <c r="E223">
        <f>'CO2 Concentration Data'!I223</f>
        <v>809.40906417356132</v>
      </c>
      <c r="F223">
        <f>'CO2 Concentration Data'!K223-'CO2 Concentration Data'!$N$2</f>
        <v>403.09175545536215</v>
      </c>
    </row>
    <row r="224" spans="1:6" x14ac:dyDescent="0.25">
      <c r="A224">
        <f>'CO2 Concentration Data'!A224/60000</f>
        <v>18.438933333333335</v>
      </c>
      <c r="C224">
        <f>'CO2 Concentration Data'!G224</f>
        <v>445.49926835261766</v>
      </c>
      <c r="D224">
        <f>'CO2 Concentration Data'!H224</f>
        <v>564.32784984048556</v>
      </c>
      <c r="E224">
        <f>'CO2 Concentration Data'!I224</f>
        <v>792.43633232381978</v>
      </c>
      <c r="F224">
        <f>'CO2 Concentration Data'!K224-'CO2 Concentration Data'!$N$2</f>
        <v>403.28424642529012</v>
      </c>
    </row>
    <row r="225" spans="1:6" x14ac:dyDescent="0.25">
      <c r="A225">
        <f>'CO2 Concentration Data'!A225/60000</f>
        <v>18.522166666666667</v>
      </c>
      <c r="C225">
        <f>'CO2 Concentration Data'!G225</f>
        <v>444.62388256500617</v>
      </c>
      <c r="D225">
        <f>'CO2 Concentration Data'!H225</f>
        <v>574.51944747834375</v>
      </c>
      <c r="E225">
        <f>'CO2 Concentration Data'!I225</f>
        <v>768.83523649188783</v>
      </c>
      <c r="F225">
        <f>'CO2 Concentration Data'!K225-'CO2 Concentration Data'!$N$2</f>
        <v>403.52191296947149</v>
      </c>
    </row>
    <row r="226" spans="1:6" x14ac:dyDescent="0.25">
      <c r="A226">
        <f>'CO2 Concentration Data'!A226/60000</f>
        <v>18.605433333333334</v>
      </c>
      <c r="C226">
        <f>'CO2 Concentration Data'!G226</f>
        <v>443.35062380835984</v>
      </c>
      <c r="D226">
        <f>'CO2 Concentration Data'!H226</f>
        <v>551.7097146536604</v>
      </c>
      <c r="E226">
        <f>'CO2 Concentration Data'!I226</f>
        <v>746.84098634340626</v>
      </c>
      <c r="F226">
        <f>'CO2 Concentration Data'!K226-'CO2 Concentration Data'!$N$2</f>
        <v>403.57690988437361</v>
      </c>
    </row>
    <row r="227" spans="1:6" x14ac:dyDescent="0.25">
      <c r="A227">
        <f>'CO2 Concentration Data'!A227/60000</f>
        <v>18.688766666666666</v>
      </c>
      <c r="C227">
        <f>'CO2 Concentration Data'!G227</f>
        <v>443.78829481762034</v>
      </c>
      <c r="D227">
        <f>'CO2 Concentration Data'!H227</f>
        <v>562.34615917474559</v>
      </c>
      <c r="E227">
        <f>'CO2 Concentration Data'!I227</f>
        <v>748.54828247890475</v>
      </c>
      <c r="F227">
        <f>'CO2 Concentration Data'!K227-'CO2 Concentration Data'!$N$2</f>
        <v>403.57690988437355</v>
      </c>
    </row>
    <row r="228" spans="1:6" x14ac:dyDescent="0.25">
      <c r="A228">
        <f>'CO2 Concentration Data'!A228/60000</f>
        <v>18.772916666666667</v>
      </c>
      <c r="C228">
        <f>'CO2 Concentration Data'!G228</f>
        <v>443.78829481762034</v>
      </c>
      <c r="D228">
        <f>'CO2 Concentration Data'!H228</f>
        <v>562.79105863365373</v>
      </c>
      <c r="E228">
        <f>'CO2 Concentration Data'!I228</f>
        <v>774.86103836430277</v>
      </c>
      <c r="F228">
        <f>'CO2 Concentration Data'!K228-'CO2 Concentration Data'!$N$2</f>
        <v>403.49048515080136</v>
      </c>
    </row>
    <row r="229" spans="1:6" x14ac:dyDescent="0.25">
      <c r="A229">
        <f>'CO2 Concentration Data'!A229/60000</f>
        <v>18.856066666666667</v>
      </c>
      <c r="C229">
        <f>'CO2 Concentration Data'!G229</f>
        <v>443.35062380835984</v>
      </c>
      <c r="D229">
        <f>'CO2 Concentration Data'!H229</f>
        <v>571.40536156871201</v>
      </c>
      <c r="E229">
        <f>'CO2 Concentration Data'!I229</f>
        <v>734.1867501875447</v>
      </c>
      <c r="F229">
        <f>'CO2 Concentration Data'!K229-'CO2 Concentration Data'!$N$2</f>
        <v>403.24496165195234</v>
      </c>
    </row>
    <row r="230" spans="1:6" x14ac:dyDescent="0.25">
      <c r="A230">
        <f>'CO2 Concentration Data'!A230/60000</f>
        <v>18.938833333333335</v>
      </c>
      <c r="C230">
        <f>'CO2 Concentration Data'!G230</f>
        <v>442.67417649476988</v>
      </c>
      <c r="D230">
        <f>'CO2 Concentration Data'!H230</f>
        <v>577.59313099908661</v>
      </c>
      <c r="E230">
        <f>'CO2 Concentration Data'!I230</f>
        <v>724.94712638875308</v>
      </c>
      <c r="F230">
        <f>'CO2 Concentration Data'!K230-'CO2 Concentration Data'!$N$2</f>
        <v>403.13693201171031</v>
      </c>
    </row>
    <row r="231" spans="1:6" x14ac:dyDescent="0.25">
      <c r="A231">
        <f>'CO2 Concentration Data'!A231/60000</f>
        <v>19.023633333333333</v>
      </c>
      <c r="C231">
        <f>'CO2 Concentration Data'!G231</f>
        <v>442.91290903000885</v>
      </c>
      <c r="D231">
        <f>'CO2 Concentration Data'!H231</f>
        <v>571.20316358724199</v>
      </c>
      <c r="E231">
        <f>'CO2 Concentration Data'!I231</f>
        <v>748.54828247890475</v>
      </c>
      <c r="F231">
        <f>'CO2 Concentration Data'!K231-'CO2 Concentration Data'!$N$2</f>
        <v>402.8796225898127</v>
      </c>
    </row>
    <row r="232" spans="1:6" x14ac:dyDescent="0.25">
      <c r="A232">
        <f>'CO2 Concentration Data'!A232/60000</f>
        <v>19.106933333333334</v>
      </c>
      <c r="C232">
        <f>'CO2 Concentration Data'!G232</f>
        <v>442.91290903000885</v>
      </c>
      <c r="D232">
        <f>'CO2 Concentration Data'!H232</f>
        <v>563.23590551688051</v>
      </c>
      <c r="E232">
        <f>'CO2 Concentration Data'!I232</f>
        <v>782.5941363722161</v>
      </c>
      <c r="F232">
        <f>'CO2 Concentration Data'!K232-'CO2 Concentration Data'!$N$2</f>
        <v>402.77355635345691</v>
      </c>
    </row>
    <row r="233" spans="1:6" x14ac:dyDescent="0.25">
      <c r="A233">
        <f>'CO2 Concentration Data'!A233/60000</f>
        <v>19.188749999999999</v>
      </c>
      <c r="C233">
        <f>'CO2 Concentration Data'!G233</f>
        <v>442.91290903000885</v>
      </c>
      <c r="D233">
        <f>'CO2 Concentration Data'!H233</f>
        <v>562.10351027298873</v>
      </c>
      <c r="E233">
        <f>'CO2 Concentration Data'!I233</f>
        <v>748.54828247890475</v>
      </c>
      <c r="F233">
        <f>'CO2 Concentration Data'!K233-'CO2 Concentration Data'!$N$2</f>
        <v>402.76373481638933</v>
      </c>
    </row>
    <row r="234" spans="1:6" x14ac:dyDescent="0.25">
      <c r="A234">
        <f>'CO2 Concentration Data'!A234/60000</f>
        <v>19.272099999999998</v>
      </c>
      <c r="C234">
        <f>'CO2 Concentration Data'!G234</f>
        <v>442.67417649476988</v>
      </c>
      <c r="D234">
        <f>'CO2 Concentration Data'!H234</f>
        <v>563.23590551688051</v>
      </c>
      <c r="E234">
        <f>'CO2 Concentration Data'!I234</f>
        <v>784.20105235692267</v>
      </c>
      <c r="F234">
        <f>'CO2 Concentration Data'!K234-'CO2 Concentration Data'!$N$2</f>
        <v>402.7421287312057</v>
      </c>
    </row>
    <row r="235" spans="1:6" x14ac:dyDescent="0.25">
      <c r="A235">
        <f>'CO2 Concentration Data'!A235/60000</f>
        <v>19.355433333333334</v>
      </c>
      <c r="C235">
        <f>'CO2 Concentration Data'!G235</f>
        <v>443.54956228238143</v>
      </c>
      <c r="D235">
        <f>'CO2 Concentration Data'!H235</f>
        <v>555.02599854476227</v>
      </c>
      <c r="E235">
        <f>'CO2 Concentration Data'!I235</f>
        <v>778.17525048450784</v>
      </c>
      <c r="F235">
        <f>'CO2 Concentration Data'!K235-'CO2 Concentration Data'!$N$2</f>
        <v>402.63606249484997</v>
      </c>
    </row>
    <row r="236" spans="1:6" x14ac:dyDescent="0.25">
      <c r="A236">
        <f>'CO2 Concentration Data'!A236/60000</f>
        <v>19.438816666666668</v>
      </c>
      <c r="C236">
        <f>'CO2 Concentration Data'!G236</f>
        <v>442.91290903000885</v>
      </c>
      <c r="D236">
        <f>'CO2 Concentration Data'!H236</f>
        <v>547.74628479078251</v>
      </c>
      <c r="E236">
        <f>'CO2 Concentration Data'!I236</f>
        <v>753.46935032559691</v>
      </c>
      <c r="F236">
        <f>'CO2 Concentration Data'!K236-'CO2 Concentration Data'!$N$2</f>
        <v>402.41018069520351</v>
      </c>
    </row>
    <row r="237" spans="1:6" x14ac:dyDescent="0.25">
      <c r="A237">
        <f>'CO2 Concentration Data'!A237/60000</f>
        <v>19.522099999999998</v>
      </c>
      <c r="C237">
        <f>'CO2 Concentration Data'!G237</f>
        <v>441.16214143379415</v>
      </c>
      <c r="D237">
        <f>'CO2 Concentration Data'!H237</f>
        <v>539.33417983719426</v>
      </c>
      <c r="E237">
        <f>'CO2 Concentration Data'!I237</f>
        <v>751.25987223111463</v>
      </c>
      <c r="F237">
        <f>'CO2 Concentration Data'!K237-'CO2 Concentration Data'!$N$2</f>
        <v>402.20590498074063</v>
      </c>
    </row>
    <row r="238" spans="1:6" x14ac:dyDescent="0.25">
      <c r="A238">
        <f>'CO2 Concentration Data'!A238/60000</f>
        <v>19.606000000000002</v>
      </c>
      <c r="C238">
        <f>'CO2 Concentration Data'!G238</f>
        <v>441.79879070715839</v>
      </c>
      <c r="D238">
        <f>'CO2 Concentration Data'!H238</f>
        <v>561.25421485114066</v>
      </c>
      <c r="E238">
        <f>'CO2 Concentration Data'!I238</f>
        <v>752.36461629987389</v>
      </c>
      <c r="F238">
        <f>'CO2 Concentration Data'!K238-'CO2 Concentration Data'!$N$2</f>
        <v>401.92698947365943</v>
      </c>
    </row>
    <row r="239" spans="1:6" x14ac:dyDescent="0.25">
      <c r="A239">
        <f>'CO2 Concentration Data'!A239/60000</f>
        <v>19.690683333333332</v>
      </c>
      <c r="C239">
        <f>'CO2 Concentration Data'!G239</f>
        <v>442.23650946451755</v>
      </c>
      <c r="D239">
        <f>'CO2 Concentration Data'!H239</f>
        <v>550.61777033005558</v>
      </c>
      <c r="E239">
        <f>'CO2 Concentration Data'!I239</f>
        <v>744.63150824892398</v>
      </c>
      <c r="F239">
        <f>'CO2 Concentration Data'!K239-'CO2 Concentration Data'!$N$2</f>
        <v>401.82092304088474</v>
      </c>
    </row>
    <row r="240" spans="1:6" x14ac:dyDescent="0.25">
      <c r="A240">
        <f>'CO2 Concentration Data'!A240/60000</f>
        <v>19.773333333333333</v>
      </c>
      <c r="C240">
        <f>'CO2 Concentration Data'!G240</f>
        <v>442.47524199975658</v>
      </c>
      <c r="D240">
        <f>'CO2 Concentration Data'!H240</f>
        <v>513.49121036777183</v>
      </c>
      <c r="E240">
        <f>'CO2 Concentration Data'!I240</f>
        <v>749.65301650462754</v>
      </c>
      <c r="F240">
        <f>'CO2 Concentration Data'!K240-'CO2 Concentration Data'!$N$2</f>
        <v>401.75610458891504</v>
      </c>
    </row>
    <row r="241" spans="1:6" x14ac:dyDescent="0.25">
      <c r="A241">
        <f>'CO2 Concentration Data'!A241/60000</f>
        <v>19.855799999999999</v>
      </c>
      <c r="C241">
        <f>'CO2 Concentration Data'!G241</f>
        <v>441.16214143379415</v>
      </c>
      <c r="D241">
        <f>'CO2 Concentration Data'!H241</f>
        <v>560.36446850900563</v>
      </c>
      <c r="E241">
        <f>'CO2 Concentration Data'!I241</f>
        <v>734.1867501875447</v>
      </c>
      <c r="F241">
        <f>'CO2 Concentration Data'!K241-'CO2 Concentration Data'!$N$2</f>
        <v>401.45558417516395</v>
      </c>
    </row>
    <row r="242" spans="1:6" x14ac:dyDescent="0.25">
      <c r="A242">
        <f>'CO2 Concentration Data'!A242/60000</f>
        <v>19.938766666666666</v>
      </c>
      <c r="C242">
        <f>'CO2 Concentration Data'!G242</f>
        <v>441.79879070715839</v>
      </c>
      <c r="D242">
        <f>'CO2 Concentration Data'!H242</f>
        <v>562.54836120049879</v>
      </c>
      <c r="E242">
        <f>'CO2 Concentration Data'!I242</f>
        <v>750.15513820539184</v>
      </c>
      <c r="F242">
        <f>'CO2 Concentration Data'!K242-'CO2 Concentration Data'!$N$2</f>
        <v>401.26309438374977</v>
      </c>
    </row>
    <row r="243" spans="1:6" x14ac:dyDescent="0.25">
      <c r="A243">
        <f>'CO2 Concentration Data'!A243/60000</f>
        <v>20.022099999999998</v>
      </c>
      <c r="C243">
        <f>'CO2 Concentration Data'!G243</f>
        <v>440.72447042453354</v>
      </c>
      <c r="D243">
        <f>'CO2 Concentration Data'!H243</f>
        <v>563.68080093150547</v>
      </c>
      <c r="E243">
        <f>'CO2 Concentration Data'!I243</f>
        <v>749.65301650462754</v>
      </c>
      <c r="F243">
        <f>'CO2 Concentration Data'!K243-'CO2 Concentration Data'!$N$2</f>
        <v>401.09024530944328</v>
      </c>
    </row>
    <row r="244" spans="1:6" x14ac:dyDescent="0.25">
      <c r="A244">
        <f>'CO2 Concentration Data'!A244/60000</f>
        <v>20.105450000000001</v>
      </c>
      <c r="C244">
        <f>'CO2 Concentration Data'!G244</f>
        <v>440.52553592952023</v>
      </c>
      <c r="D244">
        <f>'CO2 Concentration Data'!H244</f>
        <v>555.02599854476227</v>
      </c>
      <c r="E244">
        <f>'CO2 Concentration Data'!I244</f>
        <v>767.12787005513326</v>
      </c>
      <c r="F244">
        <f>'CO2 Concentration Data'!K244-'CO2 Concentration Data'!$N$2</f>
        <v>400.88596959498034</v>
      </c>
    </row>
    <row r="245" spans="1:6" x14ac:dyDescent="0.25">
      <c r="A245">
        <f>'CO2 Concentration Data'!A245/60000</f>
        <v>20.188766666666666</v>
      </c>
      <c r="C245">
        <f>'CO2 Concentration Data'!G245</f>
        <v>440.52553592952023</v>
      </c>
      <c r="D245">
        <f>'CO2 Concentration Data'!H245</f>
        <v>544.67264980143773</v>
      </c>
      <c r="E245">
        <f>'CO2 Concentration Data'!I245</f>
        <v>758.89259008823615</v>
      </c>
      <c r="F245">
        <f>'CO2 Concentration Data'!K245-'CO2 Concentration Data'!$N$2</f>
        <v>400.67187371838253</v>
      </c>
    </row>
    <row r="246" spans="1:6" x14ac:dyDescent="0.25">
      <c r="A246">
        <f>'CO2 Concentration Data'!A246/60000</f>
        <v>20.272433333333332</v>
      </c>
      <c r="C246">
        <f>'CO2 Concentration Data'!G246</f>
        <v>440.52553592952023</v>
      </c>
      <c r="D246">
        <f>'CO2 Concentration Data'!H246</f>
        <v>547.30143790755574</v>
      </c>
      <c r="E246">
        <f>'CO2 Concentration Data'!I246</f>
        <v>742.42203015444181</v>
      </c>
      <c r="F246">
        <f>'CO2 Concentration Data'!K246-'CO2 Concentration Data'!$N$2</f>
        <v>400.6502674367801</v>
      </c>
    </row>
    <row r="247" spans="1:6" x14ac:dyDescent="0.25">
      <c r="A247">
        <f>'CO2 Concentration Data'!A247/60000</f>
        <v>20.355450000000001</v>
      </c>
      <c r="C247">
        <f>'CO2 Concentration Data'!G247</f>
        <v>440.08781717216107</v>
      </c>
      <c r="D247">
        <f>'CO2 Concentration Data'!H247</f>
        <v>542.89316116145096</v>
      </c>
      <c r="E247">
        <f>'CO2 Concentration Data'!I247</f>
        <v>742.42203015444181</v>
      </c>
      <c r="F247">
        <f>'CO2 Concentration Data'!K247-'CO2 Concentration Data'!$N$2</f>
        <v>400.61884118946159</v>
      </c>
    </row>
    <row r="248" spans="1:6" x14ac:dyDescent="0.25">
      <c r="A248">
        <f>'CO2 Concentration Data'!A248/60000</f>
        <v>20.4392</v>
      </c>
      <c r="C248">
        <f>'CO2 Concentration Data'!G248</f>
        <v>440.96320295977256</v>
      </c>
      <c r="D248">
        <f>'CO2 Concentration Data'!H248</f>
        <v>546.41169156542071</v>
      </c>
      <c r="E248">
        <f>'CO2 Concentration Data'!I248</f>
        <v>775.96577239002556</v>
      </c>
      <c r="F248">
        <f>'CO2 Concentration Data'!K248-'CO2 Concentration Data'!$N$2</f>
        <v>400.5009902085709</v>
      </c>
    </row>
    <row r="249" spans="1:6" x14ac:dyDescent="0.25">
      <c r="A249">
        <f>'CO2 Concentration Data'!A249/60000</f>
        <v>20.52205</v>
      </c>
      <c r="C249">
        <f>'CO2 Concentration Data'!G249</f>
        <v>441.16214143379415</v>
      </c>
      <c r="D249">
        <f>'CO2 Concentration Data'!H249</f>
        <v>535.81564538894122</v>
      </c>
      <c r="E249">
        <f>'CO2 Concentration Data'!I249</f>
        <v>740.31300251200753</v>
      </c>
      <c r="F249">
        <f>'CO2 Concentration Data'!K249-'CO2 Concentration Data'!$N$2</f>
        <v>400.2652880503706</v>
      </c>
    </row>
    <row r="250" spans="1:6" x14ac:dyDescent="0.25">
      <c r="A250">
        <f>'CO2 Concentration Data'!A250/60000</f>
        <v>20.606983333333332</v>
      </c>
      <c r="C250">
        <f>'CO2 Concentration Data'!G250</f>
        <v>440.52553592952023</v>
      </c>
      <c r="D250">
        <f>'CO2 Concentration Data'!H250</f>
        <v>523.8850585627813</v>
      </c>
      <c r="E250">
        <f>'CO2 Concentration Data'!I250</f>
        <v>734.78931229732041</v>
      </c>
      <c r="F250">
        <f>'CO2 Concentration Data'!K250-'CO2 Concentration Data'!$N$2</f>
        <v>400.25350330583569</v>
      </c>
    </row>
    <row r="251" spans="1:6" x14ac:dyDescent="0.25">
      <c r="A251">
        <f>'CO2 Concentration Data'!A251/60000</f>
        <v>20.691600000000001</v>
      </c>
      <c r="C251">
        <f>'CO2 Concentration Data'!G251</f>
        <v>440.2867556461826</v>
      </c>
      <c r="D251">
        <f>'CO2 Concentration Data'!H251</f>
        <v>510.61977740418013</v>
      </c>
      <c r="E251">
        <f>'CO2 Concentration Data'!I251</f>
        <v>749.65301650462754</v>
      </c>
      <c r="F251">
        <f>'CO2 Concentration Data'!K251-'CO2 Concentration Data'!$N$2</f>
        <v>400.44599427576361</v>
      </c>
    </row>
    <row r="252" spans="1:6" x14ac:dyDescent="0.25">
      <c r="A252">
        <f>'CO2 Concentration Data'!A252/60000</f>
        <v>20.772566666666666</v>
      </c>
      <c r="C252">
        <f>'CO2 Concentration Data'!G252</f>
        <v>443.35062380835984</v>
      </c>
      <c r="D252">
        <f>'CO2 Concentration Data'!H252</f>
        <v>499.98332883881181</v>
      </c>
      <c r="E252">
        <f>'CO2 Concentration Data'!I252</f>
        <v>747.94566011090956</v>
      </c>
      <c r="F252">
        <f>'CO2 Concentration Data'!K252-'CO2 Concentration Data'!$N$2</f>
        <v>400.22011247611715</v>
      </c>
    </row>
    <row r="253" spans="1:6" x14ac:dyDescent="0.25">
      <c r="A253">
        <f>'CO2 Concentration Data'!A253/60000</f>
        <v>20.856583333333333</v>
      </c>
      <c r="C253">
        <f>'CO2 Concentration Data'!G253</f>
        <v>447.05110145381917</v>
      </c>
      <c r="D253">
        <f>'CO2 Concentration Data'!H253</f>
        <v>508.84028471991019</v>
      </c>
      <c r="E253">
        <f>'CO2 Concentration Data'!I253</f>
        <v>753.97152224154399</v>
      </c>
      <c r="F253">
        <f>'CO2 Concentration Data'!K253-'CO2 Concentration Data'!$N$2</f>
        <v>400.11208165736139</v>
      </c>
    </row>
    <row r="254" spans="1:6" x14ac:dyDescent="0.25">
      <c r="A254">
        <f>'CO2 Concentration Data'!A254/60000</f>
        <v>20.938800000000001</v>
      </c>
      <c r="C254">
        <f>'CO2 Concentration Data'!G254</f>
        <v>443.78829481762034</v>
      </c>
      <c r="D254">
        <f>'CO2 Concentration Data'!H254</f>
        <v>507.06079607992331</v>
      </c>
      <c r="E254">
        <f>'CO2 Concentration Data'!I254</f>
        <v>750.65731012133892</v>
      </c>
      <c r="F254">
        <f>'CO2 Concentration Data'!K254-'CO2 Concentration Data'!$N$2</f>
        <v>399.98244475342199</v>
      </c>
    </row>
    <row r="255" spans="1:6" x14ac:dyDescent="0.25">
      <c r="A255">
        <f>'CO2 Concentration Data'!A255/60000</f>
        <v>21.022216666666665</v>
      </c>
      <c r="C255">
        <f>'CO2 Concentration Data'!G255</f>
        <v>443.98722931263364</v>
      </c>
      <c r="D255">
        <f>'CO2 Concentration Data'!H255</f>
        <v>512.80371458278807</v>
      </c>
      <c r="E255">
        <f>'CO2 Concentration Data'!I255</f>
        <v>798.46213419623473</v>
      </c>
      <c r="F255">
        <f>'CO2 Concentration Data'!K255-'CO2 Concentration Data'!$N$2</f>
        <v>399.73692125457308</v>
      </c>
    </row>
    <row r="256" spans="1:6" x14ac:dyDescent="0.25">
      <c r="A256">
        <f>'CO2 Concentration Data'!A256/60000</f>
        <v>21.105833333333333</v>
      </c>
      <c r="C256">
        <f>'CO2 Concentration Data'!G256</f>
        <v>443.11189127312082</v>
      </c>
      <c r="D256">
        <f>'CO2 Concentration Data'!H256</f>
        <v>532.94421242534952</v>
      </c>
      <c r="E256">
        <f>'CO2 Concentration Data'!I256</f>
        <v>776.46789409078985</v>
      </c>
      <c r="F256">
        <f>'CO2 Concentration Data'!K256-'CO2 Concentration Data'!$N$2</f>
        <v>399.53264554011008</v>
      </c>
    </row>
    <row r="257" spans="1:6" x14ac:dyDescent="0.25">
      <c r="A257">
        <f>'CO2 Concentration Data'!A257/60000</f>
        <v>21.189250000000001</v>
      </c>
      <c r="C257">
        <f>'CO2 Concentration Data'!G257</f>
        <v>443.35062380835984</v>
      </c>
      <c r="D257">
        <f>'CO2 Concentration Data'!H257</f>
        <v>534.92595162248756</v>
      </c>
      <c r="E257">
        <f>'CO2 Concentration Data'!I257</f>
        <v>788.01738617789192</v>
      </c>
      <c r="F257">
        <f>'CO2 Concentration Data'!K257-'CO2 Concentration Data'!$N$2</f>
        <v>399.35979744789836</v>
      </c>
    </row>
    <row r="258" spans="1:6" x14ac:dyDescent="0.25">
      <c r="A258">
        <f>'CO2 Concentration Data'!A258/60000</f>
        <v>21.272649999999999</v>
      </c>
      <c r="C258">
        <f>'CO2 Concentration Data'!G258</f>
        <v>442.47524199975658</v>
      </c>
      <c r="D258">
        <f>'CO2 Concentration Data'!H258</f>
        <v>538.48488441534619</v>
      </c>
      <c r="E258">
        <f>'CO2 Concentration Data'!I258</f>
        <v>753.46935032559691</v>
      </c>
      <c r="F258">
        <f>'CO2 Concentration Data'!K258-'CO2 Concentration Data'!$N$2</f>
        <v>399.12213090371699</v>
      </c>
    </row>
    <row r="259" spans="1:6" x14ac:dyDescent="0.25">
      <c r="A259">
        <f>'CO2 Concentration Data'!A259/60000</f>
        <v>21.355399999999999</v>
      </c>
      <c r="C259">
        <f>'CO2 Concentration Data'!G259</f>
        <v>441.79879070715839</v>
      </c>
      <c r="D259">
        <f>'CO2 Concentration Data'!H259</f>
        <v>534.7237010653364</v>
      </c>
      <c r="E259">
        <f>'CO2 Concentration Data'!I259</f>
        <v>774.86103836430277</v>
      </c>
      <c r="F259">
        <f>'CO2 Concentration Data'!K259-'CO2 Concentration Data'!$N$2</f>
        <v>398.89624910407059</v>
      </c>
    </row>
    <row r="260" spans="1:6" x14ac:dyDescent="0.25">
      <c r="A260">
        <f>'CO2 Concentration Data'!A260/60000</f>
        <v>21.438749999999999</v>
      </c>
      <c r="C260">
        <f>'CO2 Concentration Data'!G260</f>
        <v>442.03752324239741</v>
      </c>
      <c r="D260">
        <f>'CO2 Concentration Data'!H260</f>
        <v>538.8893289096842</v>
      </c>
      <c r="E260">
        <f>'CO2 Concentration Data'!I260</f>
        <v>767.73049242312845</v>
      </c>
      <c r="F260">
        <f>'CO2 Concentration Data'!K260-'CO2 Concentration Data'!$N$2</f>
        <v>398.67036730442408</v>
      </c>
    </row>
    <row r="261" spans="1:6" x14ac:dyDescent="0.25">
      <c r="A261">
        <f>'CO2 Concentration Data'!A261/60000</f>
        <v>21.522116666666665</v>
      </c>
      <c r="C261">
        <f>'CO2 Concentration Data'!G261</f>
        <v>443.11189127312082</v>
      </c>
      <c r="D261">
        <f>'CO2 Concentration Data'!H261</f>
        <v>556.15839378865405</v>
      </c>
      <c r="E261">
        <f>'CO2 Concentration Data'!I261</f>
        <v>780.88684023671772</v>
      </c>
      <c r="F261">
        <f>'CO2 Concentration Data'!K261-'CO2 Concentration Data'!$N$2</f>
        <v>398.3698457121593</v>
      </c>
    </row>
    <row r="262" spans="1:6" x14ac:dyDescent="0.25">
      <c r="A262">
        <f>'CO2 Concentration Data'!A262/60000</f>
        <v>21.605433333333334</v>
      </c>
      <c r="C262">
        <f>'CO2 Concentration Data'!G262</f>
        <v>441.16214143379415</v>
      </c>
      <c r="D262">
        <f>'CO2 Concentration Data'!H262</f>
        <v>555.71354286114399</v>
      </c>
      <c r="E262">
        <f>'CO2 Concentration Data'!I262</f>
        <v>814.43058247230135</v>
      </c>
      <c r="F262">
        <f>'CO2 Concentration Data'!K262-'CO2 Concentration Data'!$N$2</f>
        <v>398.28342117500597</v>
      </c>
    </row>
    <row r="263" spans="1:6" x14ac:dyDescent="0.25">
      <c r="A263">
        <f>'CO2 Concentration Data'!A263/60000</f>
        <v>21.689</v>
      </c>
      <c r="C263">
        <f>'CO2 Concentration Data'!G263</f>
        <v>442.23650946451755</v>
      </c>
      <c r="D263">
        <f>'CO2 Concentration Data'!H263</f>
        <v>545.76459412504266</v>
      </c>
      <c r="E263">
        <f>'CO2 Concentration Data'!I263</f>
        <v>799.56687826499422</v>
      </c>
      <c r="F263">
        <f>'CO2 Concentration Data'!K263-'CO2 Concentration Data'!$N$2</f>
        <v>398.10075174214569</v>
      </c>
    </row>
    <row r="264" spans="1:6" x14ac:dyDescent="0.25">
      <c r="A264">
        <f>'CO2 Concentration Data'!A264/60000</f>
        <v>21.773</v>
      </c>
      <c r="C264">
        <f>'CO2 Concentration Data'!G264</f>
        <v>442.03752324239741</v>
      </c>
      <c r="D264">
        <f>'CO2 Concentration Data'!H264</f>
        <v>534.7237010653364</v>
      </c>
      <c r="E264">
        <f>'CO2 Concentration Data'!I264</f>
        <v>808.30433014783853</v>
      </c>
      <c r="F264">
        <f>'CO2 Concentration Data'!K264-'CO2 Concentration Data'!$N$2</f>
        <v>397.96129467607136</v>
      </c>
    </row>
    <row r="265" spans="1:6" x14ac:dyDescent="0.25">
      <c r="A265">
        <f>'CO2 Concentration Data'!A265/60000</f>
        <v>21.855399999999999</v>
      </c>
      <c r="C265">
        <f>'CO2 Concentration Data'!G265</f>
        <v>442.47524199975658</v>
      </c>
      <c r="D265">
        <f>'CO2 Concentration Data'!H265</f>
        <v>513.24856146601496</v>
      </c>
      <c r="E265">
        <f>'CO2 Concentration Data'!I265</f>
        <v>805.59274039562865</v>
      </c>
      <c r="F265">
        <f>'CO2 Concentration Data'!K265-'CO2 Concentration Data'!$N$2</f>
        <v>397.71380659482236</v>
      </c>
    </row>
    <row r="266" spans="1:6" x14ac:dyDescent="0.25">
      <c r="A266">
        <f>'CO2 Concentration Data'!A266/60000</f>
        <v>21.939450000000001</v>
      </c>
      <c r="C266">
        <f>'CO2 Concentration Data'!G266</f>
        <v>441.79879070715839</v>
      </c>
      <c r="D266">
        <f>'CO2 Concentration Data'!H266</f>
        <v>528.0910847517348</v>
      </c>
      <c r="E266">
        <f>'CO2 Concentration Data'!I266</f>
        <v>788.01738617789192</v>
      </c>
      <c r="F266">
        <f>'CO2 Concentration Data'!K266-'CO2 Concentration Data'!$N$2</f>
        <v>397.43489226625496</v>
      </c>
    </row>
    <row r="267" spans="1:6" x14ac:dyDescent="0.25">
      <c r="A267">
        <f>'CO2 Concentration Data'!A267/60000</f>
        <v>22.022683333333333</v>
      </c>
      <c r="C267">
        <f>'CO2 Concentration Data'!G267</f>
        <v>445.06159734335716</v>
      </c>
      <c r="D267">
        <f>'CO2 Concentration Data'!H267</f>
        <v>554.82379651900908</v>
      </c>
      <c r="E267">
        <f>'CO2 Concentration Data'!I267</f>
        <v>772.65156026982049</v>
      </c>
      <c r="F267">
        <f>'CO2 Concentration Data'!K267-'CO2 Concentration Data'!$N$2</f>
        <v>397.39167989946884</v>
      </c>
    </row>
    <row r="268" spans="1:6" x14ac:dyDescent="0.25">
      <c r="A268">
        <f>'CO2 Concentration Data'!A268/60000</f>
        <v>22.1066</v>
      </c>
      <c r="C268">
        <f>'CO2 Concentration Data'!G268</f>
        <v>444.62388256500617</v>
      </c>
      <c r="D268">
        <f>'CO2 Concentration Data'!H268</f>
        <v>535.57299648718447</v>
      </c>
      <c r="E268">
        <f>'CO2 Concentration Data'!I268</f>
        <v>756.18100033602627</v>
      </c>
      <c r="F268">
        <f>'CO2 Concentration Data'!K268-'CO2 Concentration Data'!$N$2</f>
        <v>397.62738323618288</v>
      </c>
    </row>
    <row r="269" spans="1:6" x14ac:dyDescent="0.25">
      <c r="A269">
        <f>'CO2 Concentration Data'!A269/60000</f>
        <v>22.1907</v>
      </c>
      <c r="C269">
        <f>'CO2 Concentration Data'!G269</f>
        <v>443.35062380835984</v>
      </c>
      <c r="D269">
        <f>'CO2 Concentration Data'!H269</f>
        <v>552.39721043864427</v>
      </c>
      <c r="E269">
        <f>'CO2 Concentration Data'!I269</f>
        <v>792.43633232381978</v>
      </c>
      <c r="F269">
        <f>'CO2 Concentration Data'!K269-'CO2 Concentration Data'!$N$2</f>
        <v>397.76684049867606</v>
      </c>
    </row>
    <row r="270" spans="1:6" x14ac:dyDescent="0.25">
      <c r="A270">
        <f>'CO2 Concentration Data'!A270/60000</f>
        <v>22.272083333333335</v>
      </c>
      <c r="C270">
        <f>'CO2 Concentration Data'!G270</f>
        <v>444.22600959597139</v>
      </c>
      <c r="D270">
        <f>'CO2 Concentration Data'!H270</f>
        <v>559.6769241926238</v>
      </c>
      <c r="E270">
        <f>'CO2 Concentration Data'!I270</f>
        <v>784.70322427286987</v>
      </c>
      <c r="F270">
        <f>'CO2 Concentration Data'!K270-'CO2 Concentration Data'!$N$2</f>
        <v>397.81987322401596</v>
      </c>
    </row>
    <row r="271" spans="1:6" x14ac:dyDescent="0.25">
      <c r="A271">
        <f>'CO2 Concentration Data'!A271/60000</f>
        <v>22.355883333333335</v>
      </c>
      <c r="C271">
        <f>'CO2 Concentration Data'!G271</f>
        <v>444.86261510024519</v>
      </c>
      <c r="D271">
        <f>'CO2 Concentration Data'!H271</f>
        <v>543.33805657607593</v>
      </c>
      <c r="E271">
        <f>'CO2 Concentration Data'!I271</f>
        <v>769.33734814961542</v>
      </c>
      <c r="F271">
        <f>'CO2 Concentration Data'!K271-'CO2 Concentration Data'!$N$2</f>
        <v>397.87290575293696</v>
      </c>
    </row>
    <row r="272" spans="1:6" x14ac:dyDescent="0.25">
      <c r="A272">
        <f>'CO2 Concentration Data'!A272/60000</f>
        <v>22.438716666666668</v>
      </c>
      <c r="C272">
        <f>'CO2 Concentration Data'!G272</f>
        <v>443.54956228238143</v>
      </c>
      <c r="D272">
        <f>'CO2 Concentration Data'!H272</f>
        <v>526.756491526373</v>
      </c>
      <c r="E272">
        <f>'CO2 Concentration Data'!I272</f>
        <v>760.59989626677111</v>
      </c>
      <c r="F272">
        <f>'CO2 Concentration Data'!K272-'CO2 Concentration Data'!$N$2</f>
        <v>398.01236281901123</v>
      </c>
    </row>
    <row r="273" spans="1:6" x14ac:dyDescent="0.25">
      <c r="A273">
        <f>'CO2 Concentration Data'!A273/60000</f>
        <v>22.522166666666667</v>
      </c>
      <c r="C273">
        <f>'CO2 Concentration Data'!G273</f>
        <v>443.35062380835984</v>
      </c>
      <c r="D273">
        <f>'CO2 Concentration Data'!H273</f>
        <v>511.266870800275</v>
      </c>
      <c r="E273">
        <f>'CO2 Concentration Data'!I273</f>
        <v>787.51526447712774</v>
      </c>
      <c r="F273">
        <f>'CO2 Concentration Data'!K273-'CO2 Concentration Data'!$N$2</f>
        <v>398.03396910061383</v>
      </c>
    </row>
    <row r="274" spans="1:6" x14ac:dyDescent="0.25">
      <c r="A274">
        <f>'CO2 Concentration Data'!A274/60000</f>
        <v>22.605416666666667</v>
      </c>
      <c r="C274">
        <f>'CO2 Concentration Data'!G274</f>
        <v>443.78829481762034</v>
      </c>
      <c r="D274">
        <f>'CO2 Concentration Data'!H274</f>
        <v>500.67082866807874</v>
      </c>
      <c r="E274">
        <f>'CO2 Concentration Data'!I274</f>
        <v>784.70322427286987</v>
      </c>
      <c r="F274">
        <f>'CO2 Concentration Data'!K274-'CO2 Concentration Data'!$N$2</f>
        <v>398.09878755258353</v>
      </c>
    </row>
    <row r="275" spans="1:6" x14ac:dyDescent="0.25">
      <c r="A275">
        <f>'CO2 Concentration Data'!A275/60000</f>
        <v>22.688833333333335</v>
      </c>
      <c r="C275">
        <f>'CO2 Concentration Data'!G275</f>
        <v>443.98722931263364</v>
      </c>
      <c r="D275">
        <f>'CO2 Concentration Data'!H275</f>
        <v>502.65256786521672</v>
      </c>
      <c r="E275">
        <f>'CO2 Concentration Data'!I275</f>
        <v>778.17525048450784</v>
      </c>
      <c r="F275">
        <f>'CO2 Concentration Data'!K275-'CO2 Concentration Data'!$N$2</f>
        <v>398.17342754162075</v>
      </c>
    </row>
    <row r="276" spans="1:6" x14ac:dyDescent="0.25">
      <c r="A276">
        <f>'CO2 Concentration Data'!A276/60000</f>
        <v>22.772083333333335</v>
      </c>
      <c r="C276">
        <f>'CO2 Concentration Data'!G276</f>
        <v>442.23650946451755</v>
      </c>
      <c r="D276">
        <f>'CO2 Concentration Data'!H276</f>
        <v>523.64236112962635</v>
      </c>
      <c r="E276">
        <f>'CO2 Concentration Data'!I276</f>
        <v>773.75629429554328</v>
      </c>
      <c r="F276">
        <f>'CO2 Concentration Data'!K276-'CO2 Concentration Data'!$N$2</f>
        <v>398.34431242636509</v>
      </c>
    </row>
    <row r="277" spans="1:6" x14ac:dyDescent="0.25">
      <c r="A277">
        <f>'CO2 Concentration Data'!A277/60000</f>
        <v>22.855599999999999</v>
      </c>
      <c r="C277">
        <f>'CO2 Concentration Data'!G277</f>
        <v>441.79879070715839</v>
      </c>
      <c r="D277">
        <f>'CO2 Concentration Data'!H277</f>
        <v>537.35248917145429</v>
      </c>
      <c r="E277">
        <f>'CO2 Concentration Data'!I277</f>
        <v>753.97152224154399</v>
      </c>
      <c r="F277">
        <f>'CO2 Concentration Data'!K277-'CO2 Concentration Data'!$N$2</f>
        <v>398.30110143451174</v>
      </c>
    </row>
    <row r="278" spans="1:6" x14ac:dyDescent="0.25">
      <c r="A278">
        <f>'CO2 Concentration Data'!A278/60000</f>
        <v>22.938749999999999</v>
      </c>
      <c r="C278">
        <f>'CO2 Concentration Data'!G278</f>
        <v>441.36112367690606</v>
      </c>
      <c r="D278">
        <f>'CO2 Concentration Data'!H278</f>
        <v>553.48920329364728</v>
      </c>
      <c r="E278">
        <f>'CO2 Concentration Data'!I278</f>
        <v>758.89259008823615</v>
      </c>
      <c r="F278">
        <f>'CO2 Concentration Data'!K278-'CO2 Concentration Data'!$N$2</f>
        <v>398.21467670093955</v>
      </c>
    </row>
    <row r="279" spans="1:6" x14ac:dyDescent="0.25">
      <c r="A279">
        <f>'CO2 Concentration Data'!A279/60000</f>
        <v>23.023683333333334</v>
      </c>
      <c r="C279">
        <f>'CO2 Concentration Data'!G279</f>
        <v>443.35062380835984</v>
      </c>
      <c r="D279">
        <f>'CO2 Concentration Data'!H279</f>
        <v>559.47472621115389</v>
      </c>
      <c r="E279">
        <f>'CO2 Concentration Data'!I279</f>
        <v>746.84098634340626</v>
      </c>
      <c r="F279">
        <f>'CO2 Concentration Data'!K279-'CO2 Concentration Data'!$N$2</f>
        <v>398.39734633021891</v>
      </c>
    </row>
    <row r="280" spans="1:6" x14ac:dyDescent="0.25">
      <c r="A280">
        <f>'CO2 Concentration Data'!A280/60000</f>
        <v>23.105466666666668</v>
      </c>
      <c r="C280">
        <f>'CO2 Concentration Data'!G280</f>
        <v>442.67417649476988</v>
      </c>
      <c r="D280">
        <f>'CO2 Concentration Data'!H280</f>
        <v>556.15839378865405</v>
      </c>
      <c r="E280">
        <f>'CO2 Concentration Data'!I280</f>
        <v>740.31300251200753</v>
      </c>
      <c r="F280">
        <f>'CO2 Concentration Data'!K280-'CO2 Concentration Data'!$N$2</f>
        <v>398.58001576307919</v>
      </c>
    </row>
    <row r="281" spans="1:6" x14ac:dyDescent="0.25">
      <c r="A281">
        <f>'CO2 Concentration Data'!A281/60000</f>
        <v>23.188733333333332</v>
      </c>
      <c r="C281">
        <f>'CO2 Concentration Data'!G281</f>
        <v>440.96320295977256</v>
      </c>
      <c r="D281">
        <f>'CO2 Concentration Data'!H281</f>
        <v>560.12181960724877</v>
      </c>
      <c r="E281">
        <f>'CO2 Concentration Data'!I281</f>
        <v>778.67736214223544</v>
      </c>
      <c r="F281">
        <f>'CO2 Concentration Data'!K281-'CO2 Concentration Data'!$N$2</f>
        <v>398.77446994047449</v>
      </c>
    </row>
    <row r="282" spans="1:6" x14ac:dyDescent="0.25">
      <c r="A282">
        <f>'CO2 Concentration Data'!A282/60000</f>
        <v>23.272649999999999</v>
      </c>
      <c r="C282">
        <f>'CO2 Concentration Data'!G282</f>
        <v>440.96320295977256</v>
      </c>
      <c r="D282">
        <f>'CO2 Concentration Data'!H282</f>
        <v>561.65866338976184</v>
      </c>
      <c r="E282">
        <f>'CO2 Concentration Data'!I282</f>
        <v>763.31154627720048</v>
      </c>
      <c r="F282">
        <f>'CO2 Concentration Data'!K282-'CO2 Concentration Data'!$N$2</f>
        <v>398.65661758465114</v>
      </c>
    </row>
    <row r="283" spans="1:6" x14ac:dyDescent="0.25">
      <c r="A283">
        <f>'CO2 Concentration Data'!A283/60000</f>
        <v>23.355416666666667</v>
      </c>
      <c r="C283">
        <f>'CO2 Concentration Data'!G283</f>
        <v>441.59985621214508</v>
      </c>
      <c r="D283">
        <f>'CO2 Concentration Data'!H283</f>
        <v>563.43810349835053</v>
      </c>
      <c r="E283">
        <f>'CO2 Concentration Data'!I283</f>
        <v>743.0245922642174</v>
      </c>
      <c r="F283">
        <f>'CO2 Concentration Data'!K283-'CO2 Concentration Data'!$N$2</f>
        <v>398.93553309173234</v>
      </c>
    </row>
    <row r="284" spans="1:6" x14ac:dyDescent="0.25">
      <c r="A284">
        <f>'CO2 Concentration Data'!A284/60000</f>
        <v>23.439800000000002</v>
      </c>
      <c r="C284">
        <f>'CO2 Concentration Data'!G284</f>
        <v>441.79879070715839</v>
      </c>
      <c r="D284">
        <f>'CO2 Concentration Data'!H284</f>
        <v>550.17287087114744</v>
      </c>
      <c r="E284">
        <f>'CO2 Concentration Data'!I284</f>
        <v>743.52677422320119</v>
      </c>
      <c r="F284">
        <f>'CO2 Concentration Data'!K284-'CO2 Concentration Data'!$N$2</f>
        <v>398.90214226201385</v>
      </c>
    </row>
    <row r="285" spans="1:6" x14ac:dyDescent="0.25">
      <c r="A285">
        <f>'CO2 Concentration Data'!A285/60000</f>
        <v>23.52205</v>
      </c>
      <c r="C285">
        <f>'CO2 Concentration Data'!G285</f>
        <v>442.03752324239741</v>
      </c>
      <c r="D285">
        <f>'CO2 Concentration Data'!H285</f>
        <v>528.53598421064294</v>
      </c>
      <c r="E285">
        <f>'CO2 Concentration Data'!I285</f>
        <v>750.15513820539184</v>
      </c>
      <c r="F285">
        <f>'CO2 Concentration Data'!K285-'CO2 Concentration Data'!$N$2</f>
        <v>398.89232209987892</v>
      </c>
    </row>
    <row r="286" spans="1:6" x14ac:dyDescent="0.25">
      <c r="A286">
        <f>'CO2 Concentration Data'!A286/60000</f>
        <v>23.605416666666667</v>
      </c>
      <c r="C286">
        <f>'CO2 Concentration Data'!G286</f>
        <v>441.59985621214508</v>
      </c>
      <c r="D286">
        <f>'CO2 Concentration Data'!H286</f>
        <v>549.72802398792066</v>
      </c>
      <c r="E286">
        <f>'CO2 Concentration Data'!I286</f>
        <v>773.2541223795962</v>
      </c>
      <c r="F286">
        <f>'CO2 Concentration Data'!K286-'CO2 Concentration Data'!$N$2</f>
        <v>399.12802406166026</v>
      </c>
    </row>
    <row r="287" spans="1:6" x14ac:dyDescent="0.25">
      <c r="A287">
        <f>'CO2 Concentration Data'!A287/60000</f>
        <v>23.688749999999999</v>
      </c>
      <c r="C287">
        <f>'CO2 Concentration Data'!G287</f>
        <v>443.78829481762034</v>
      </c>
      <c r="D287">
        <f>'CO2 Concentration Data'!H287</f>
        <v>580.70721690871835</v>
      </c>
      <c r="E287">
        <f>'CO2 Concentration Data'!I287</f>
        <v>789.12212020361471</v>
      </c>
      <c r="F287">
        <f>'CO2 Concentration Data'!K287-'CO2 Concentration Data'!$N$2</f>
        <v>399.25569657961859</v>
      </c>
    </row>
    <row r="288" spans="1:6" x14ac:dyDescent="0.25">
      <c r="A288">
        <f>'CO2 Concentration Data'!A288/60000</f>
        <v>23.772633333333335</v>
      </c>
      <c r="C288">
        <f>'CO2 Concentration Data'!G288</f>
        <v>440.52553592952023</v>
      </c>
      <c r="D288">
        <f>'CO2 Concentration Data'!H288</f>
        <v>568.9787754883472</v>
      </c>
      <c r="E288">
        <f>'CO2 Concentration Data'!I288</f>
        <v>764.41628030292338</v>
      </c>
      <c r="F288">
        <f>'CO2 Concentration Data'!K288-'CO2 Concentration Data'!$N$2</f>
        <v>399.36372621986061</v>
      </c>
    </row>
    <row r="289" spans="1:6" x14ac:dyDescent="0.25">
      <c r="A289">
        <f>'CO2 Concentration Data'!A289/60000</f>
        <v>23.856066666666667</v>
      </c>
      <c r="C289">
        <f>'CO2 Concentration Data'!G289</f>
        <v>441.59985621214508</v>
      </c>
      <c r="D289">
        <f>'CO2 Concentration Data'!H289</f>
        <v>534.03620528035253</v>
      </c>
      <c r="E289">
        <f>'CO2 Concentration Data'!I289</f>
        <v>759.99733415699552</v>
      </c>
      <c r="F289">
        <f>'CO2 Concentration Data'!K289-'CO2 Concentration Data'!$N$2</f>
        <v>399.18105560848653</v>
      </c>
    </row>
    <row r="290" spans="1:6" x14ac:dyDescent="0.25">
      <c r="A290">
        <f>'CO2 Concentration Data'!A290/60000</f>
        <v>23.938749999999999</v>
      </c>
      <c r="C290">
        <f>'CO2 Concentration Data'!G290</f>
        <v>443.78829481762034</v>
      </c>
      <c r="D290">
        <f>'CO2 Concentration Data'!H290</f>
        <v>509.48738216028823</v>
      </c>
      <c r="E290">
        <f>'CO2 Concentration Data'!I290</f>
        <v>740.81512421277182</v>
      </c>
      <c r="F290">
        <f>'CO2 Concentration Data'!K290-'CO2 Concentration Data'!$N$2</f>
        <v>399.37551116081454</v>
      </c>
    </row>
    <row r="291" spans="1:6" x14ac:dyDescent="0.25">
      <c r="A291">
        <f>'CO2 Concentration Data'!A291/60000</f>
        <v>24.024366666666666</v>
      </c>
      <c r="C291">
        <f>'CO2 Concentration Data'!G291</f>
        <v>443.35062380835984</v>
      </c>
      <c r="D291">
        <f>'CO2 Concentration Data'!H291</f>
        <v>556.80548718474904</v>
      </c>
      <c r="E291">
        <f>'CO2 Concentration Data'!I291</f>
        <v>761.7046302924939</v>
      </c>
      <c r="F291">
        <f>'CO2 Concentration Data'!K291-'CO2 Concentration Data'!$N$2</f>
        <v>399.55818059367493</v>
      </c>
    </row>
    <row r="292" spans="1:6" x14ac:dyDescent="0.25">
      <c r="A292">
        <f>'CO2 Concentration Data'!A292/60000</f>
        <v>24.107250000000001</v>
      </c>
      <c r="C292">
        <f>'CO2 Concentration Data'!G292</f>
        <v>443.11189127312082</v>
      </c>
      <c r="D292">
        <f>'CO2 Concentration Data'!H292</f>
        <v>551.95236355541738</v>
      </c>
      <c r="E292">
        <f>'CO2 Concentration Data'!I292</f>
        <v>797.35746042873143</v>
      </c>
      <c r="F292">
        <f>'CO2 Concentration Data'!K292-'CO2 Concentration Data'!$N$2</f>
        <v>399.66621141243064</v>
      </c>
    </row>
    <row r="293" spans="1:6" x14ac:dyDescent="0.25">
      <c r="A293">
        <f>'CO2 Concentration Data'!A293/60000</f>
        <v>24.193200000000001</v>
      </c>
      <c r="C293">
        <f>'CO2 Concentration Data'!G293</f>
        <v>444.42494806999287</v>
      </c>
      <c r="D293">
        <f>'CO2 Concentration Data'!H293</f>
        <v>549.97067288967742</v>
      </c>
      <c r="E293">
        <f>'CO2 Concentration Data'!I293</f>
        <v>806.69747442135144</v>
      </c>
      <c r="F293">
        <f>'CO2 Concentration Data'!K293-'CO2 Concentration Data'!$N$2</f>
        <v>399.62299904564458</v>
      </c>
    </row>
    <row r="294" spans="1:6" x14ac:dyDescent="0.25">
      <c r="A294">
        <f>'CO2 Concentration Data'!A294/60000</f>
        <v>24.272099999999998</v>
      </c>
      <c r="C294">
        <f>'CO2 Concentration Data'!G294</f>
        <v>444.22600959597139</v>
      </c>
      <c r="D294">
        <f>'CO2 Concentration Data'!H294</f>
        <v>547.30143790755574</v>
      </c>
      <c r="E294">
        <f>'CO2 Concentration Data'!I294</f>
        <v>800.67161229071701</v>
      </c>
      <c r="F294">
        <f>'CO2 Concentration Data'!K294-'CO2 Concentration Data'!$N$2</f>
        <v>399.76245611171885</v>
      </c>
    </row>
    <row r="295" spans="1:6" x14ac:dyDescent="0.25">
      <c r="A295">
        <f>'CO2 Concentration Data'!A295/60000</f>
        <v>24.355416666666667</v>
      </c>
      <c r="C295">
        <f>'CO2 Concentration Data'!G295</f>
        <v>443.98722931263364</v>
      </c>
      <c r="D295">
        <f>'CO2 Concentration Data'!H295</f>
        <v>544.67264980143773</v>
      </c>
      <c r="E295">
        <f>'CO2 Concentration Data'!I295</f>
        <v>805.09056847968145</v>
      </c>
      <c r="F295">
        <f>'CO2 Concentration Data'!K295-'CO2 Concentration Data'!$N$2</f>
        <v>399.6760313781466</v>
      </c>
    </row>
    <row r="296" spans="1:6" x14ac:dyDescent="0.25">
      <c r="A296">
        <f>'CO2 Concentration Data'!A296/60000</f>
        <v>24.439433333333334</v>
      </c>
      <c r="C296">
        <f>'CO2 Concentration Data'!G296</f>
        <v>446.17571566620762</v>
      </c>
      <c r="D296">
        <f>'CO2 Concentration Data'!H296</f>
        <v>515.27070305204165</v>
      </c>
      <c r="E296">
        <f>'CO2 Concentration Data'!I296</f>
        <v>776.46789409078985</v>
      </c>
      <c r="F296">
        <f>'CO2 Concentration Data'!K296-'CO2 Concentration Data'!$N$2</f>
        <v>399.63282018987428</v>
      </c>
    </row>
    <row r="297" spans="1:6" x14ac:dyDescent="0.25">
      <c r="A297">
        <f>'CO2 Concentration Data'!A297/60000</f>
        <v>24.522083333333335</v>
      </c>
      <c r="C297">
        <f>'CO2 Concentration Data'!G297</f>
        <v>443.78829481762034</v>
      </c>
      <c r="D297">
        <f>'CO2 Concentration Data'!H297</f>
        <v>513.69346092492299</v>
      </c>
      <c r="E297">
        <f>'CO2 Concentration Data'!I297</f>
        <v>778.67736214223544</v>
      </c>
      <c r="F297">
        <f>'CO2 Concentration Data'!K297-'CO2 Concentration Data'!$N$2</f>
        <v>399.73888642623001</v>
      </c>
    </row>
    <row r="298" spans="1:6" x14ac:dyDescent="0.25">
      <c r="A298">
        <f>'CO2 Concentration Data'!A298/60000</f>
        <v>24.606333333333332</v>
      </c>
      <c r="C298">
        <f>'CO2 Concentration Data'!G298</f>
        <v>443.54956228238143</v>
      </c>
      <c r="D298">
        <f>'CO2 Concentration Data'!H298</f>
        <v>524.77475232923496</v>
      </c>
      <c r="E298">
        <f>'CO2 Concentration Data'!I298</f>
        <v>808.30433014783853</v>
      </c>
      <c r="F298">
        <f>'CO2 Concentration Data'!K298-'CO2 Concentration Data'!$N$2</f>
        <v>399.64264153052289</v>
      </c>
    </row>
    <row r="299" spans="1:6" x14ac:dyDescent="0.25">
      <c r="A299">
        <f>'CO2 Concentration Data'!A299/60000</f>
        <v>24.689150000000001</v>
      </c>
      <c r="C299">
        <f>'CO2 Concentration Data'!G299</f>
        <v>443.54956228238143</v>
      </c>
      <c r="D299">
        <f>'CO2 Concentration Data'!H299</f>
        <v>535.57299648718447</v>
      </c>
      <c r="E299">
        <f>'CO2 Concentration Data'!I299</f>
        <v>800.0690501809413</v>
      </c>
      <c r="F299">
        <f>'CO2 Concentration Data'!K299-'CO2 Concentration Data'!$N$2</f>
        <v>399.49336292738099</v>
      </c>
    </row>
    <row r="300" spans="1:6" x14ac:dyDescent="0.25">
      <c r="A300">
        <f>'CO2 Concentration Data'!A300/60000</f>
        <v>24.772083333333335</v>
      </c>
      <c r="C300">
        <f>'CO2 Concentration Data'!G300</f>
        <v>444.22600959597139</v>
      </c>
      <c r="D300">
        <f>'CO2 Concentration Data'!H300</f>
        <v>531.40741717423464</v>
      </c>
      <c r="E300">
        <f>'CO2 Concentration Data'!I300</f>
        <v>785.30578638264558</v>
      </c>
      <c r="F300">
        <f>'CO2 Concentration Data'!K300-'CO2 Concentration Data'!$N$2</f>
        <v>399.44033039845999</v>
      </c>
    </row>
    <row r="301" spans="1:6" x14ac:dyDescent="0.25">
      <c r="A301">
        <f>'CO2 Concentration Data'!A301/60000</f>
        <v>24.855416666666667</v>
      </c>
      <c r="C301">
        <f>'CO2 Concentration Data'!G301</f>
        <v>442.23650946451755</v>
      </c>
      <c r="D301">
        <f>'CO2 Concentration Data'!H301</f>
        <v>537.35248917145429</v>
      </c>
      <c r="E301">
        <f>'CO2 Concentration Data'!I301</f>
        <v>782.5941363722161</v>
      </c>
      <c r="F301">
        <f>'CO2 Concentration Data'!K301-'CO2 Concentration Data'!$N$2</f>
        <v>399.3539056648878</v>
      </c>
    </row>
    <row r="302" spans="1:6" x14ac:dyDescent="0.25">
      <c r="A302">
        <f>'CO2 Concentration Data'!A302/60000</f>
        <v>24.938983333333333</v>
      </c>
      <c r="C302">
        <f>'CO2 Concentration Data'!G302</f>
        <v>443.98722931263364</v>
      </c>
      <c r="D302">
        <f>'CO2 Concentration Data'!H302</f>
        <v>542.6505122596941</v>
      </c>
      <c r="E302">
        <f>'CO2 Concentration Data'!I302</f>
        <v>815.53531649802426</v>
      </c>
      <c r="F302">
        <f>'CO2 Concentration Data'!K302-'CO2 Concentration Data'!$N$2</f>
        <v>399.39711803167393</v>
      </c>
    </row>
    <row r="303" spans="1:6" x14ac:dyDescent="0.25">
      <c r="A303">
        <f>'CO2 Concentration Data'!A303/60000</f>
        <v>25.0228</v>
      </c>
      <c r="C303">
        <f>'CO2 Concentration Data'!G303</f>
        <v>443.35062380835984</v>
      </c>
      <c r="D303">
        <f>'CO2 Concentration Data'!H303</f>
        <v>538.8893289096842</v>
      </c>
      <c r="E303">
        <f>'CO2 Concentration Data'!I303</f>
        <v>805.09056847968145</v>
      </c>
      <c r="F303">
        <f>'CO2 Concentration Data'!K303-'CO2 Concentration Data'!$N$2</f>
        <v>399.25766096559965</v>
      </c>
    </row>
    <row r="304" spans="1:6" x14ac:dyDescent="0.25">
      <c r="A304">
        <f>'CO2 Concentration Data'!A304/60000</f>
        <v>25.105383333333332</v>
      </c>
      <c r="C304">
        <f>'CO2 Concentration Data'!G304</f>
        <v>442.67417649476988</v>
      </c>
      <c r="D304">
        <f>'CO2 Concentration Data'!H304</f>
        <v>541.35631737893789</v>
      </c>
      <c r="E304">
        <f>'CO2 Concentration Data'!I304</f>
        <v>758.89259008823615</v>
      </c>
      <c r="F304">
        <f>'CO2 Concentration Data'!K304-'CO2 Concentration Data'!$N$2</f>
        <v>399.51496901256462</v>
      </c>
    </row>
    <row r="305" spans="1:6" x14ac:dyDescent="0.25">
      <c r="A305">
        <f>'CO2 Concentration Data'!A305/60000</f>
        <v>25.188883333333333</v>
      </c>
      <c r="C305">
        <f>'CO2 Concentration Data'!G305</f>
        <v>441.36112367690606</v>
      </c>
      <c r="D305">
        <f>'CO2 Concentration Data'!H305</f>
        <v>541.55856793608916</v>
      </c>
      <c r="E305">
        <f>'CO2 Concentration Data'!I305</f>
        <v>745.73624227464688</v>
      </c>
      <c r="F305">
        <f>'CO2 Concentration Data'!K305-'CO2 Concentration Data'!$N$2</f>
        <v>399.69763844542484</v>
      </c>
    </row>
    <row r="306" spans="1:6" x14ac:dyDescent="0.25">
      <c r="A306">
        <f>'CO2 Concentration Data'!A306/60000</f>
        <v>25.272449999999999</v>
      </c>
      <c r="C306">
        <f>'CO2 Concentration Data'!G306</f>
        <v>442.47524199975658</v>
      </c>
      <c r="D306">
        <f>'CO2 Concentration Data'!H306</f>
        <v>554.82379651900908</v>
      </c>
      <c r="E306">
        <f>'CO2 Concentration Data'!I306</f>
        <v>749.05039413663235</v>
      </c>
      <c r="F306">
        <f>'CO2 Concentration Data'!K306-'CO2 Concentration Data'!$N$2</f>
        <v>399.83709551149917</v>
      </c>
    </row>
    <row r="307" spans="1:6" x14ac:dyDescent="0.25">
      <c r="A307">
        <f>'CO2 Concentration Data'!A307/60000</f>
        <v>25.357133333333334</v>
      </c>
      <c r="C307">
        <f>'CO2 Concentration Data'!G307</f>
        <v>442.47524199975658</v>
      </c>
      <c r="D307">
        <f>'CO2 Concentration Data'!H307</f>
        <v>556.60328920327902</v>
      </c>
      <c r="E307">
        <f>'CO2 Concentration Data'!I307</f>
        <v>763.91410838697618</v>
      </c>
      <c r="F307">
        <f>'CO2 Concentration Data'!K307-'CO2 Concentration Data'!$N$2</f>
        <v>400.00994360371089</v>
      </c>
    </row>
    <row r="308" spans="1:6" x14ac:dyDescent="0.25">
      <c r="A308">
        <f>'CO2 Concentration Data'!A308/60000</f>
        <v>25.439666666666668</v>
      </c>
      <c r="C308">
        <f>'CO2 Concentration Data'!G308</f>
        <v>441.79879070715839</v>
      </c>
      <c r="D308">
        <f>'CO2 Concentration Data'!H308</f>
        <v>555.71354286114399</v>
      </c>
      <c r="E308">
        <f>'CO2 Concentration Data'!I308</f>
        <v>783.59849024714708</v>
      </c>
      <c r="F308">
        <f>'CO2 Concentration Data'!K308-'CO2 Concentration Data'!$N$2</f>
        <v>399.97851598145974</v>
      </c>
    </row>
    <row r="309" spans="1:6" x14ac:dyDescent="0.25">
      <c r="A309">
        <f>'CO2 Concentration Data'!A309/60000</f>
        <v>25.522483333333334</v>
      </c>
      <c r="C309">
        <f>'CO2 Concentration Data'!G309</f>
        <v>443.78829481762034</v>
      </c>
      <c r="D309">
        <f>'CO2 Concentration Data'!H309</f>
        <v>551.06261721328246</v>
      </c>
      <c r="E309">
        <f>'CO2 Concentration Data'!I309</f>
        <v>829.19383622756061</v>
      </c>
      <c r="F309">
        <f>'CO2 Concentration Data'!K309-'CO2 Concentration Data'!$N$2</f>
        <v>400.0865468002155</v>
      </c>
    </row>
    <row r="310" spans="1:6" x14ac:dyDescent="0.25">
      <c r="A310">
        <f>'CO2 Concentration Data'!A310/60000</f>
        <v>25.606100000000001</v>
      </c>
      <c r="C310">
        <f>'CO2 Concentration Data'!G310</f>
        <v>442.03752324239741</v>
      </c>
      <c r="D310">
        <f>'CO2 Concentration Data'!H310</f>
        <v>560.36446850900563</v>
      </c>
      <c r="E310">
        <f>'CO2 Concentration Data'!I310</f>
        <v>853.89973638647166</v>
      </c>
      <c r="F310">
        <f>'CO2 Concentration Data'!K310-'CO2 Concentration Data'!$N$2</f>
        <v>399.86066500056904</v>
      </c>
    </row>
    <row r="311" spans="1:6" x14ac:dyDescent="0.25">
      <c r="A311">
        <f>'CO2 Concentration Data'!A311/60000</f>
        <v>25.689733333333333</v>
      </c>
      <c r="C311">
        <f>'CO2 Concentration Data'!G311</f>
        <v>440.96320295977256</v>
      </c>
      <c r="D311">
        <f>'CO2 Concentration Data'!H311</f>
        <v>555.47089395938724</v>
      </c>
      <c r="E311">
        <f>'CO2 Concentration Data'!I311</f>
        <v>860.52811041169878</v>
      </c>
      <c r="F311">
        <f>'CO2 Concentration Data'!K311-'CO2 Concentration Data'!$N$2</f>
        <v>399.69960184931125</v>
      </c>
    </row>
    <row r="312" spans="1:6" x14ac:dyDescent="0.25">
      <c r="A312">
        <f>'CO2 Concentration Data'!A312/60000</f>
        <v>25.772083333333335</v>
      </c>
      <c r="C312">
        <f>'CO2 Concentration Data'!G312</f>
        <v>441.16214143379415</v>
      </c>
      <c r="D312">
        <f>'CO2 Concentration Data'!H312</f>
        <v>546.2094935839508</v>
      </c>
      <c r="E312">
        <f>'CO2 Concentration Data'!I312</f>
        <v>819.35171057721311</v>
      </c>
      <c r="F312">
        <f>'CO2 Concentration Data'!K312-'CO2 Concentration Data'!$N$2</f>
        <v>399.59157103055549</v>
      </c>
    </row>
    <row r="313" spans="1:6" x14ac:dyDescent="0.25">
      <c r="A313">
        <f>'CO2 Concentration Data'!A313/60000</f>
        <v>25.855399999999999</v>
      </c>
      <c r="C313">
        <f>'CO2 Concentration Data'!G313</f>
        <v>444.22600959597139</v>
      </c>
      <c r="D313">
        <f>'CO2 Concentration Data'!H313</f>
        <v>549.52577747505245</v>
      </c>
      <c r="E313">
        <f>'CO2 Concentration Data'!I313</f>
        <v>818.7490882092178</v>
      </c>
      <c r="F313">
        <f>'CO2 Concentration Data'!K313-'CO2 Concentration Data'!$N$2</f>
        <v>399.56996494537196</v>
      </c>
    </row>
    <row r="314" spans="1:6" x14ac:dyDescent="0.25">
      <c r="A314">
        <f>'CO2 Concentration Data'!A314/60000</f>
        <v>25.940066666666667</v>
      </c>
      <c r="C314">
        <f>'CO2 Concentration Data'!G314</f>
        <v>444.42494806999287</v>
      </c>
      <c r="D314">
        <f>'CO2 Concentration Data'!H314</f>
        <v>534.03620528035253</v>
      </c>
      <c r="E314">
        <f>'CO2 Concentration Data'!I314</f>
        <v>785.80796834162936</v>
      </c>
      <c r="F314">
        <f>'CO2 Concentration Data'!K314-'CO2 Concentration Data'!$N$2</f>
        <v>399.48354040821869</v>
      </c>
    </row>
    <row r="315" spans="1:6" x14ac:dyDescent="0.25">
      <c r="A315">
        <f>'CO2 Concentration Data'!A315/60000</f>
        <v>26.022066666666667</v>
      </c>
      <c r="C315">
        <f>'CO2 Concentration Data'!G315</f>
        <v>442.03752324239741</v>
      </c>
      <c r="D315">
        <f>'CO2 Concentration Data'!H315</f>
        <v>545.96684468219382</v>
      </c>
      <c r="E315">
        <f>'CO2 Concentration Data'!I315</f>
        <v>789.72474257161002</v>
      </c>
      <c r="F315">
        <f>'CO2 Concentration Data'!K315-'CO2 Concentration Data'!$N$2</f>
        <v>399.6446037558955</v>
      </c>
    </row>
    <row r="316" spans="1:6" x14ac:dyDescent="0.25">
      <c r="A316">
        <f>'CO2 Concentration Data'!A316/60000</f>
        <v>26.105399999999999</v>
      </c>
      <c r="C316">
        <f>'CO2 Concentration Data'!G316</f>
        <v>443.98722931263364</v>
      </c>
      <c r="D316">
        <f>'CO2 Concentration Data'!H316</f>
        <v>525.6240962824811</v>
      </c>
      <c r="E316">
        <f>'CO2 Concentration Data'!I316</f>
        <v>768.23261412389263</v>
      </c>
      <c r="F316">
        <f>'CO2 Concentration Data'!K316-'CO2 Concentration Data'!$N$2</f>
        <v>399.80566710357226</v>
      </c>
    </row>
    <row r="317" spans="1:6" x14ac:dyDescent="0.25">
      <c r="A317">
        <f>'CO2 Concentration Data'!A317/60000</f>
        <v>26.189050000000002</v>
      </c>
      <c r="C317">
        <f>'CO2 Concentration Data'!G317</f>
        <v>447.05110145381917</v>
      </c>
      <c r="D317">
        <f>'CO2 Concentration Data'!H317</f>
        <v>557.69523352688395</v>
      </c>
      <c r="E317">
        <f>'CO2 Concentration Data'!I317</f>
        <v>746.84098634340626</v>
      </c>
      <c r="F317">
        <f>'CO2 Concentration Data'!K317-'CO2 Concentration Data'!$N$2</f>
        <v>399.83709472582342</v>
      </c>
    </row>
    <row r="318" spans="1:6" x14ac:dyDescent="0.25">
      <c r="A318">
        <f>'CO2 Concentration Data'!A318/60000</f>
        <v>26.273433333333333</v>
      </c>
      <c r="C318">
        <f>'CO2 Concentration Data'!G318</f>
        <v>443.98722931263364</v>
      </c>
      <c r="D318">
        <f>'CO2 Concentration Data'!H318</f>
        <v>564.32784984048556</v>
      </c>
      <c r="E318">
        <f>'CO2 Concentration Data'!I318</f>
        <v>776.46789409078985</v>
      </c>
      <c r="F318">
        <f>'CO2 Concentration Data'!K318-'CO2 Concentration Data'!$N$2</f>
        <v>399.79584674501842</v>
      </c>
    </row>
    <row r="319" spans="1:6" x14ac:dyDescent="0.25">
      <c r="A319">
        <f>'CO2 Concentration Data'!A319/60000</f>
        <v>26.35605</v>
      </c>
      <c r="C319">
        <f>'CO2 Concentration Data'!G319</f>
        <v>443.98722931263364</v>
      </c>
      <c r="D319">
        <f>'CO2 Concentration Data'!H319</f>
        <v>562.99325661512376</v>
      </c>
      <c r="E319">
        <f>'CO2 Concentration Data'!I319</f>
        <v>762.80936431821669</v>
      </c>
      <c r="F319">
        <f>'CO2 Concentration Data'!K319-'CO2 Concentration Data'!$N$2</f>
        <v>400.02172854466488</v>
      </c>
    </row>
    <row r="320" spans="1:6" x14ac:dyDescent="0.25">
      <c r="A320">
        <f>'CO2 Concentration Data'!A320/60000</f>
        <v>26.438733333333332</v>
      </c>
      <c r="C320">
        <f>'CO2 Concentration Data'!G320</f>
        <v>443.78829481762034</v>
      </c>
      <c r="D320">
        <f>'CO2 Concentration Data'!H320</f>
        <v>565.21759618262047</v>
      </c>
      <c r="E320">
        <f>'CO2 Concentration Data'!I320</f>
        <v>759.49515219801162</v>
      </c>
      <c r="F320">
        <f>'CO2 Concentration Data'!K320-'CO2 Concentration Data'!$N$2</f>
        <v>400.46367198182298</v>
      </c>
    </row>
    <row r="321" spans="1:6" x14ac:dyDescent="0.25">
      <c r="A321">
        <f>'CO2 Concentration Data'!A321/60000</f>
        <v>26.522833333333335</v>
      </c>
      <c r="C321">
        <f>'CO2 Concentration Data'!G321</f>
        <v>443.11189127312082</v>
      </c>
      <c r="D321">
        <f>'CO2 Concentration Data'!H321</f>
        <v>576.94603355870856</v>
      </c>
      <c r="E321">
        <f>'CO2 Concentration Data'!I321</f>
        <v>780.38472857899001</v>
      </c>
      <c r="F321">
        <f>'CO2 Concentration Data'!K321-'CO2 Concentration Data'!$N$2</f>
        <v>400.59134430336229</v>
      </c>
    </row>
    <row r="322" spans="1:6" x14ac:dyDescent="0.25">
      <c r="A322">
        <f>'CO2 Concentration Data'!A322/60000</f>
        <v>26.605416666666667</v>
      </c>
      <c r="C322">
        <f>'CO2 Concentration Data'!G322</f>
        <v>443.35062380835984</v>
      </c>
      <c r="D322">
        <f>'CO2 Concentration Data'!H322</f>
        <v>572.73995479407381</v>
      </c>
      <c r="E322">
        <f>'CO2 Concentration Data'!I322</f>
        <v>773.75629429554328</v>
      </c>
      <c r="F322">
        <f>'CO2 Concentration Data'!K322-'CO2 Concentration Data'!$N$2</f>
        <v>400.75240765103911</v>
      </c>
    </row>
    <row r="323" spans="1:6" x14ac:dyDescent="0.25">
      <c r="A323">
        <f>'CO2 Concentration Data'!A323/60000</f>
        <v>26.690183333333334</v>
      </c>
      <c r="C323">
        <f>'CO2 Concentration Data'!G323</f>
        <v>443.98722931263364</v>
      </c>
      <c r="D323">
        <f>'CO2 Concentration Data'!H323</f>
        <v>573.83195169336</v>
      </c>
      <c r="E323">
        <f>'CO2 Concentration Data'!I323</f>
        <v>776.46789409078985</v>
      </c>
      <c r="F323">
        <f>'CO2 Concentration Data'!K323-'CO2 Concentration Data'!$N$2</f>
        <v>400.77401373622263</v>
      </c>
    </row>
    <row r="324" spans="1:6" x14ac:dyDescent="0.25">
      <c r="A324">
        <f>'CO2 Concentration Data'!A324/60000</f>
        <v>26.772099999999998</v>
      </c>
      <c r="C324">
        <f>'CO2 Concentration Data'!G324</f>
        <v>443.98722931263364</v>
      </c>
      <c r="D324">
        <f>'CO2 Concentration Data'!H324</f>
        <v>559.6769241926238</v>
      </c>
      <c r="E324">
        <f>'CO2 Concentration Data'!I324</f>
        <v>772.65156026982049</v>
      </c>
      <c r="F324">
        <f>'CO2 Concentration Data'!K324-'CO2 Concentration Data'!$N$2</f>
        <v>400.93507826241319</v>
      </c>
    </row>
    <row r="325" spans="1:6" x14ac:dyDescent="0.25">
      <c r="A325">
        <f>'CO2 Concentration Data'!A325/60000</f>
        <v>26.855433333333334</v>
      </c>
      <c r="C325">
        <f>'CO2 Concentration Data'!G325</f>
        <v>443.54956228238143</v>
      </c>
      <c r="D325">
        <f>'CO2 Concentration Data'!H325</f>
        <v>538.68713092821429</v>
      </c>
      <c r="E325">
        <f>'CO2 Concentration Data'!I325</f>
        <v>795.14798233424926</v>
      </c>
      <c r="F325">
        <f>'CO2 Concentration Data'!K325-'CO2 Concentration Data'!$N$2</f>
        <v>400.82704764007633</v>
      </c>
    </row>
    <row r="326" spans="1:6" x14ac:dyDescent="0.25">
      <c r="A326">
        <f>'CO2 Concentration Data'!A326/60000</f>
        <v>26.940383333333333</v>
      </c>
      <c r="C326">
        <f>'CO2 Concentration Data'!G326</f>
        <v>446.37465016122104</v>
      </c>
      <c r="D326">
        <f>'CO2 Concentration Data'!H326</f>
        <v>562.79105863365373</v>
      </c>
      <c r="E326">
        <f>'CO2 Concentration Data'!I326</f>
        <v>832.50805839080226</v>
      </c>
      <c r="F326">
        <f>'CO2 Concentration Data'!K326-'CO2 Concentration Data'!$N$2</f>
        <v>400.75240902597176</v>
      </c>
    </row>
    <row r="327" spans="1:6" x14ac:dyDescent="0.25">
      <c r="A327">
        <f>'CO2 Concentration Data'!A327/60000</f>
        <v>27.022066666666667</v>
      </c>
      <c r="C327">
        <f>'CO2 Concentration Data'!G327</f>
        <v>443.35062380835984</v>
      </c>
      <c r="D327">
        <f>'CO2 Concentration Data'!H327</f>
        <v>568.08902914621217</v>
      </c>
      <c r="E327">
        <f>'CO2 Concentration Data'!I327</f>
        <v>797.35746042873143</v>
      </c>
      <c r="F327">
        <f>'CO2 Concentration Data'!K327-'CO2 Concentration Data'!$N$2</f>
        <v>400.68955515640209</v>
      </c>
    </row>
    <row r="328" spans="1:6" x14ac:dyDescent="0.25">
      <c r="A328">
        <f>'CO2 Concentration Data'!A328/60000</f>
        <v>27.105416666666667</v>
      </c>
      <c r="C328">
        <f>'CO2 Concentration Data'!G328</f>
        <v>444.86261510024519</v>
      </c>
      <c r="D328">
        <f>'CO2 Concentration Data'!H328</f>
        <v>569.62587292872524</v>
      </c>
      <c r="E328">
        <f>'CO2 Concentration Data'!I328</f>
        <v>783.09631833119988</v>
      </c>
      <c r="F328">
        <f>'CO2 Concentration Data'!K328-'CO2 Concentration Data'!$N$2</f>
        <v>400.55009671539517</v>
      </c>
    </row>
    <row r="329" spans="1:6" x14ac:dyDescent="0.25">
      <c r="A329">
        <f>'CO2 Concentration Data'!A329/60000</f>
        <v>27.188783333333333</v>
      </c>
      <c r="C329">
        <f>'CO2 Concentration Data'!G329</f>
        <v>444.62388256500617</v>
      </c>
      <c r="D329">
        <f>'CO2 Concentration Data'!H329</f>
        <v>569.62587292872524</v>
      </c>
      <c r="E329">
        <f>'CO2 Concentration Data'!I329</f>
        <v>771.5468262440977</v>
      </c>
      <c r="F329">
        <f>'CO2 Concentration Data'!K329-'CO2 Concentration Data'!$N$2</f>
        <v>400.55991825246281</v>
      </c>
    </row>
    <row r="330" spans="1:6" x14ac:dyDescent="0.25">
      <c r="A330">
        <f>'CO2 Concentration Data'!A330/60000</f>
        <v>27.27225</v>
      </c>
      <c r="C330">
        <f>'CO2 Concentration Data'!G330</f>
        <v>445.06159734335716</v>
      </c>
      <c r="D330">
        <f>'CO2 Concentration Data'!H330</f>
        <v>570.31341724510696</v>
      </c>
      <c r="E330">
        <f>'CO2 Concentration Data'!I330</f>
        <v>779.27998451023063</v>
      </c>
      <c r="F330">
        <f>'CO2 Concentration Data'!K330-'CO2 Concentration Data'!$N$2</f>
        <v>400.33403645281629</v>
      </c>
    </row>
    <row r="331" spans="1:6" x14ac:dyDescent="0.25">
      <c r="A331">
        <f>'CO2 Concentration Data'!A331/60000</f>
        <v>27.355399999999999</v>
      </c>
      <c r="C331">
        <f>'CO2 Concentration Data'!G331</f>
        <v>444.86261510024519</v>
      </c>
      <c r="D331">
        <f>'CO2 Concentration Data'!H331</f>
        <v>567.88683116474215</v>
      </c>
      <c r="E331">
        <f>'CO2 Concentration Data'!I331</f>
        <v>801.1737842066641</v>
      </c>
      <c r="F331">
        <f>'CO2 Concentration Data'!K331-'CO2 Concentration Data'!$N$2</f>
        <v>400.23779155710918</v>
      </c>
    </row>
    <row r="332" spans="1:6" x14ac:dyDescent="0.25">
      <c r="A332">
        <f>'CO2 Concentration Data'!A332/60000</f>
        <v>27.438800000000001</v>
      </c>
      <c r="C332">
        <f>'CO2 Concentration Data'!G332</f>
        <v>443.78829481762034</v>
      </c>
      <c r="D332">
        <f>'CO2 Concentration Data'!H332</f>
        <v>563.23590551688051</v>
      </c>
      <c r="E332">
        <f>'CO2 Concentration Data'!I332</f>
        <v>799.56687826499422</v>
      </c>
      <c r="F332">
        <f>'CO2 Concentration Data'!K332-'CO2 Concentration Data'!$N$2</f>
        <v>400.14154666140212</v>
      </c>
    </row>
    <row r="333" spans="1:6" x14ac:dyDescent="0.25">
      <c r="A333">
        <f>'CO2 Concentration Data'!A333/60000</f>
        <v>27.522083333333335</v>
      </c>
      <c r="C333">
        <f>'CO2 Concentration Data'!G333</f>
        <v>442.91290903000885</v>
      </c>
      <c r="D333">
        <f>'CO2 Concentration Data'!H333</f>
        <v>559.47472621115389</v>
      </c>
      <c r="E333">
        <f>'CO2 Concentration Data'!I333</f>
        <v>781.99157426244051</v>
      </c>
      <c r="F333">
        <f>'CO2 Concentration Data'!K333-'CO2 Concentration Data'!$N$2</f>
        <v>400.06690785087852</v>
      </c>
    </row>
    <row r="334" spans="1:6" x14ac:dyDescent="0.25">
      <c r="A334">
        <f>'CO2 Concentration Data'!A334/60000</f>
        <v>27.605566666666668</v>
      </c>
      <c r="C334">
        <f>'CO2 Concentration Data'!G334</f>
        <v>443.35062380835984</v>
      </c>
      <c r="D334">
        <f>'CO2 Concentration Data'!H334</f>
        <v>506.61594515241336</v>
      </c>
      <c r="E334">
        <f>'CO2 Concentration Data'!I334</f>
        <v>775.36315002203037</v>
      </c>
      <c r="F334">
        <f>'CO2 Concentration Data'!K334-'CO2 Concentration Data'!$N$2</f>
        <v>399.94905667356886</v>
      </c>
    </row>
    <row r="335" spans="1:6" x14ac:dyDescent="0.25">
      <c r="A335">
        <f>'CO2 Concentration Data'!A335/60000</f>
        <v>27.689683333333335</v>
      </c>
      <c r="C335">
        <f>'CO2 Concentration Data'!G335</f>
        <v>442.03752324239741</v>
      </c>
      <c r="D335">
        <f>'CO2 Concentration Data'!H335</f>
        <v>543.78290345930282</v>
      </c>
      <c r="E335">
        <f>'CO2 Concentration Data'!I335</f>
        <v>801.7763463164398</v>
      </c>
      <c r="F335">
        <f>'CO2 Concentration Data'!K335-'CO2 Concentration Data'!$N$2</f>
        <v>399.63675033676913</v>
      </c>
    </row>
    <row r="336" spans="1:6" x14ac:dyDescent="0.25">
      <c r="A336">
        <f>'CO2 Concentration Data'!A336/60000</f>
        <v>27.772066666666667</v>
      </c>
      <c r="C336">
        <f>'CO2 Concentration Data'!G336</f>
        <v>442.91290903000885</v>
      </c>
      <c r="D336">
        <f>'CO2 Concentration Data'!H336</f>
        <v>550.61777033005558</v>
      </c>
      <c r="E336">
        <f>'CO2 Concentration Data'!I336</f>
        <v>768.83523649188783</v>
      </c>
      <c r="F336">
        <f>'CO2 Concentration Data'!K336-'CO2 Concentration Data'!$N$2</f>
        <v>399.48550832974098</v>
      </c>
    </row>
    <row r="337" spans="1:6" x14ac:dyDescent="0.25">
      <c r="A337">
        <f>'CO2 Concentration Data'!A337/60000</f>
        <v>27.85595</v>
      </c>
      <c r="C337">
        <f>'CO2 Concentration Data'!G337</f>
        <v>442.23650946451755</v>
      </c>
      <c r="D337">
        <f>'CO2 Concentration Data'!H337</f>
        <v>549.28312857329558</v>
      </c>
      <c r="E337">
        <f>'CO2 Concentration Data'!I337</f>
        <v>747.44354845318196</v>
      </c>
      <c r="F337">
        <f>'CO2 Concentration Data'!K337-'CO2 Concentration Data'!$N$2</f>
        <v>399.32444498206422</v>
      </c>
    </row>
    <row r="338" spans="1:6" x14ac:dyDescent="0.25">
      <c r="A338">
        <f>'CO2 Concentration Data'!A338/60000</f>
        <v>27.940466666666666</v>
      </c>
      <c r="C338">
        <f>'CO2 Concentration Data'!G338</f>
        <v>444.42494806999287</v>
      </c>
      <c r="D338">
        <f>'CO2 Concentration Data'!H338</f>
        <v>548.63603113291754</v>
      </c>
      <c r="E338">
        <f>'CO2 Concentration Data'!I338</f>
        <v>744.12933633297689</v>
      </c>
      <c r="F338">
        <f>'CO2 Concentration Data'!K338-'CO2 Concentration Data'!$N$2</f>
        <v>398.92571509020598</v>
      </c>
    </row>
    <row r="339" spans="1:6" x14ac:dyDescent="0.25">
      <c r="A339">
        <f>'CO2 Concentration Data'!A339/60000</f>
        <v>28.022583333333333</v>
      </c>
      <c r="C339">
        <f>'CO2 Concentration Data'!G339</f>
        <v>442.03752324239741</v>
      </c>
      <c r="D339">
        <f>'CO2 Concentration Data'!H339</f>
        <v>545.31974724181589</v>
      </c>
      <c r="E339">
        <f>'CO2 Concentration Data'!I339</f>
        <v>769.93997051761062</v>
      </c>
      <c r="F339">
        <f>'CO2 Concentration Data'!K339-'CO2 Concentration Data'!$N$2</f>
        <v>399.00035370431056</v>
      </c>
    </row>
    <row r="340" spans="1:6" x14ac:dyDescent="0.25">
      <c r="A340">
        <f>'CO2 Concentration Data'!A340/60000</f>
        <v>28.10585</v>
      </c>
      <c r="C340">
        <f>'CO2 Concentration Data'!G340</f>
        <v>441.79879070715839</v>
      </c>
      <c r="D340">
        <f>'CO2 Concentration Data'!H340</f>
        <v>543.78290345930282</v>
      </c>
      <c r="E340">
        <f>'CO2 Concentration Data'!I340</f>
        <v>730.97298851938774</v>
      </c>
      <c r="F340">
        <f>'CO2 Concentration Data'!K340-'CO2 Concentration Data'!$N$2</f>
        <v>398.96696287459207</v>
      </c>
    </row>
    <row r="341" spans="1:6" x14ac:dyDescent="0.25">
      <c r="A341">
        <f>'CO2 Concentration Data'!A341/60000</f>
        <v>28.191416666666665</v>
      </c>
      <c r="C341">
        <f>'CO2 Concentration Data'!G341</f>
        <v>443.98722931263364</v>
      </c>
      <c r="D341">
        <f>'CO2 Concentration Data'!H341</f>
        <v>523.44015910387316</v>
      </c>
      <c r="E341">
        <f>'CO2 Concentration Data'!I341</f>
        <v>755.07626631030348</v>
      </c>
      <c r="F341">
        <f>'CO2 Concentration Data'!K341-'CO2 Concentration Data'!$N$2</f>
        <v>398.98856895977565</v>
      </c>
    </row>
    <row r="342" spans="1:6" x14ac:dyDescent="0.25">
      <c r="A342">
        <f>'CO2 Concentration Data'!A342/60000</f>
        <v>28.273599999999998</v>
      </c>
      <c r="C342">
        <f>'CO2 Concentration Data'!G342</f>
        <v>444.42494806999287</v>
      </c>
      <c r="D342">
        <f>'CO2 Concentration Data'!H342</f>
        <v>534.92595162248756</v>
      </c>
      <c r="E342">
        <f>'CO2 Concentration Data'!I342</f>
        <v>756.18100033602627</v>
      </c>
      <c r="F342">
        <f>'CO2 Concentration Data'!K342-'CO2 Concentration Data'!$N$2</f>
        <v>399.22427092155692</v>
      </c>
    </row>
    <row r="343" spans="1:6" x14ac:dyDescent="0.25">
      <c r="A343">
        <f>'CO2 Concentration Data'!A343/60000</f>
        <v>28.35615</v>
      </c>
      <c r="C343">
        <f>'CO2 Concentration Data'!G343</f>
        <v>442.91290903000885</v>
      </c>
      <c r="D343">
        <f>'CO2 Concentration Data'!H343</f>
        <v>495.57505209270704</v>
      </c>
      <c r="E343">
        <f>'CO2 Concentration Data'!I343</f>
        <v>751.25987223111463</v>
      </c>
      <c r="F343">
        <f>'CO2 Concentration Data'!K343-'CO2 Concentration Data'!$N$2</f>
        <v>399.25766292978926</v>
      </c>
    </row>
    <row r="344" spans="1:6" x14ac:dyDescent="0.25">
      <c r="A344">
        <f>'CO2 Concentration Data'!A344/60000</f>
        <v>28.441066666666668</v>
      </c>
      <c r="C344">
        <f>'CO2 Concentration Data'!G344</f>
        <v>443.78829481762034</v>
      </c>
      <c r="D344">
        <f>'CO2 Concentration Data'!H344</f>
        <v>507.50569149454839</v>
      </c>
      <c r="E344">
        <f>'CO2 Concentration Data'!I344</f>
        <v>745.73624227464688</v>
      </c>
      <c r="F344">
        <f>'CO2 Concentration Data'!K344-'CO2 Concentration Data'!$N$2</f>
        <v>399.22623648605185</v>
      </c>
    </row>
    <row r="345" spans="1:6" x14ac:dyDescent="0.25">
      <c r="A345">
        <f>'CO2 Concentration Data'!A345/60000</f>
        <v>28.5229</v>
      </c>
      <c r="C345">
        <f>'CO2 Concentration Data'!G345</f>
        <v>442.91290903000885</v>
      </c>
      <c r="D345">
        <f>'CO2 Concentration Data'!H345</f>
        <v>517.8994871138766</v>
      </c>
      <c r="E345">
        <f>'CO2 Concentration Data'!I345</f>
        <v>760.59989626677111</v>
      </c>
      <c r="F345">
        <f>'CO2 Concentration Data'!K345-'CO2 Concentration Data'!$N$2</f>
        <v>399.22623648605185</v>
      </c>
    </row>
    <row r="346" spans="1:6" x14ac:dyDescent="0.25">
      <c r="A346">
        <f>'CO2 Concentration Data'!A346/60000</f>
        <v>28.6069</v>
      </c>
      <c r="C346">
        <f>'CO2 Concentration Data'!G346</f>
        <v>444.86261510024519</v>
      </c>
      <c r="D346">
        <f>'CO2 Concentration Data'!H346</f>
        <v>507.95054242205833</v>
      </c>
      <c r="E346">
        <f>'CO2 Concentration Data'!I346</f>
        <v>765.52101432864629</v>
      </c>
      <c r="F346">
        <f>'CO2 Concentration Data'!K346-'CO2 Concentration Data'!$N$2</f>
        <v>399.25962731577033</v>
      </c>
    </row>
    <row r="347" spans="1:6" x14ac:dyDescent="0.25">
      <c r="A347">
        <f>'CO2 Concentration Data'!A347/60000</f>
        <v>28.690049999999999</v>
      </c>
      <c r="C347">
        <f>'CO2 Concentration Data'!G347</f>
        <v>444.86261510024519</v>
      </c>
      <c r="D347">
        <f>'CO2 Concentration Data'!H347</f>
        <v>521.21581953637633</v>
      </c>
      <c r="E347">
        <f>'CO2 Concentration Data'!I347</f>
        <v>768.83523649188783</v>
      </c>
      <c r="F347">
        <f>'CO2 Concentration Data'!K347-'CO2 Concentration Data'!$N$2</f>
        <v>399.18302411926572</v>
      </c>
    </row>
    <row r="348" spans="1:6" x14ac:dyDescent="0.25">
      <c r="A348">
        <f>'CO2 Concentration Data'!A348/60000</f>
        <v>28.772749999999998</v>
      </c>
      <c r="C348">
        <f>'CO2 Concentration Data'!G348</f>
        <v>445.06159734335716</v>
      </c>
      <c r="D348">
        <f>'CO2 Concentration Data'!H348</f>
        <v>535.37079850571445</v>
      </c>
      <c r="E348">
        <f>'CO2 Concentration Data'!I348</f>
        <v>780.88684023671772</v>
      </c>
      <c r="F348">
        <f>'CO2 Concentration Data'!K348-'CO2 Concentration Data'!$N$2</f>
        <v>399.12017005327704</v>
      </c>
    </row>
    <row r="349" spans="1:6" x14ac:dyDescent="0.25">
      <c r="A349">
        <f>'CO2 Concentration Data'!A349/60000</f>
        <v>28.85615</v>
      </c>
      <c r="C349">
        <f>'CO2 Concentration Data'!G349</f>
        <v>445.06159734335716</v>
      </c>
      <c r="D349">
        <f>'CO2 Concentration Data'!H349</f>
        <v>547.30143790755574</v>
      </c>
      <c r="E349">
        <f>'CO2 Concentration Data'!I349</f>
        <v>780.88684023671772</v>
      </c>
      <c r="F349">
        <f>'CO2 Concentration Data'!K349-'CO2 Concentration Data'!$N$2</f>
        <v>399.14177633487964</v>
      </c>
    </row>
    <row r="350" spans="1:6" x14ac:dyDescent="0.25">
      <c r="A350">
        <f>'CO2 Concentration Data'!A350/60000</f>
        <v>28.940799999999999</v>
      </c>
      <c r="C350">
        <f>'CO2 Concentration Data'!G350</f>
        <v>447.05110145381917</v>
      </c>
      <c r="D350">
        <f>'CO2 Concentration Data'!H350</f>
        <v>552.39721043864427</v>
      </c>
      <c r="E350">
        <f>'CO2 Concentration Data'!I350</f>
        <v>781.48940234649319</v>
      </c>
      <c r="F350">
        <f>'CO2 Concentration Data'!K350-'CO2 Concentration Data'!$N$2</f>
        <v>398.76465272462389</v>
      </c>
    </row>
    <row r="351" spans="1:6" x14ac:dyDescent="0.25">
      <c r="A351">
        <f>'CO2 Concentration Data'!A351/60000</f>
        <v>29.022400000000001</v>
      </c>
      <c r="C351">
        <f>'CO2 Concentration Data'!G351</f>
        <v>445.49926835261766</v>
      </c>
      <c r="D351">
        <f>'CO2 Concentration Data'!H351</f>
        <v>550.17287087114744</v>
      </c>
      <c r="E351">
        <f>'CO2 Concentration Data'!I351</f>
        <v>782.5941363722161</v>
      </c>
      <c r="F351">
        <f>'CO2 Concentration Data'!K351-'CO2 Concentration Data'!$N$2</f>
        <v>398.45234619140524</v>
      </c>
    </row>
    <row r="352" spans="1:6" x14ac:dyDescent="0.25">
      <c r="A352">
        <f>'CO2 Concentration Data'!A352/60000</f>
        <v>29.107566666666667</v>
      </c>
      <c r="C352">
        <f>'CO2 Concentration Data'!G352</f>
        <v>445.49926835261766</v>
      </c>
      <c r="D352">
        <f>'CO2 Concentration Data'!H352</f>
        <v>549.0809265475425</v>
      </c>
      <c r="E352">
        <f>'CO2 Concentration Data'!I352</f>
        <v>801.1737842066641</v>
      </c>
      <c r="F352">
        <f>'CO2 Concentration Data'!K352-'CO2 Concentration Data'!$N$2</f>
        <v>398.36788604023303</v>
      </c>
    </row>
    <row r="353" spans="1:6" x14ac:dyDescent="0.25">
      <c r="A353">
        <f>'CO2 Concentration Data'!A353/60000</f>
        <v>29.189266666666665</v>
      </c>
      <c r="C353">
        <f>'CO2 Concentration Data'!G353</f>
        <v>444.62388256500617</v>
      </c>
      <c r="D353">
        <f>'CO2 Concentration Data'!H353</f>
        <v>550.17287087114744</v>
      </c>
      <c r="E353">
        <f>'CO2 Concentration Data'!I353</f>
        <v>774.86103836430277</v>
      </c>
      <c r="F353">
        <f>'CO2 Concentration Data'!K353-'CO2 Concentration Data'!$N$2</f>
        <v>398.31485351131215</v>
      </c>
    </row>
    <row r="354" spans="1:6" x14ac:dyDescent="0.25">
      <c r="A354">
        <f>'CO2 Concentration Data'!A354/60000</f>
        <v>29.272783333333333</v>
      </c>
      <c r="C354">
        <f>'CO2 Concentration Data'!G354</f>
        <v>450.75157512027027</v>
      </c>
      <c r="D354">
        <f>'CO2 Concentration Data'!H354</f>
        <v>548.19118424969065</v>
      </c>
      <c r="E354">
        <f>'CO2 Concentration Data'!I354</f>
        <v>790.2268542293375</v>
      </c>
      <c r="F354">
        <f>'CO2 Concentration Data'!K354-'CO2 Concentration Data'!$N$2</f>
        <v>398.32467485196076</v>
      </c>
    </row>
    <row r="355" spans="1:6" x14ac:dyDescent="0.25">
      <c r="A355">
        <f>'CO2 Concentration Data'!A355/60000</f>
        <v>29.35595</v>
      </c>
      <c r="C355">
        <f>'CO2 Concentration Data'!G355</f>
        <v>446.81236891858015</v>
      </c>
      <c r="D355">
        <f>'CO2 Concentration Data'!H355</f>
        <v>548.83827764578564</v>
      </c>
      <c r="E355">
        <f>'CO2 Concentration Data'!I355</f>
        <v>819.85382223494059</v>
      </c>
      <c r="F355">
        <f>'CO2 Concentration Data'!K355-'CO2 Concentration Data'!$N$2</f>
        <v>398.55055665160722</v>
      </c>
    </row>
    <row r="356" spans="1:6" x14ac:dyDescent="0.25">
      <c r="A356">
        <f>'CO2 Concentration Data'!A356/60000</f>
        <v>29.438766666666666</v>
      </c>
      <c r="C356">
        <f>'CO2 Concentration Data'!G356</f>
        <v>445.49926835261766</v>
      </c>
      <c r="D356">
        <f>'CO2 Concentration Data'!H356</f>
        <v>570.96051468548512</v>
      </c>
      <c r="E356">
        <f>'CO2 Concentration Data'!I356</f>
        <v>831.40331432204289</v>
      </c>
      <c r="F356">
        <f>'CO2 Concentration Data'!K356-'CO2 Concentration Data'!$N$2</f>
        <v>398.80786587708593</v>
      </c>
    </row>
    <row r="357" spans="1:6" x14ac:dyDescent="0.25">
      <c r="A357">
        <f>'CO2 Concentration Data'!A357/60000</f>
        <v>29.523499999999999</v>
      </c>
      <c r="C357">
        <f>'CO2 Concentration Data'!G357</f>
        <v>443.11189127312082</v>
      </c>
      <c r="D357">
        <f>'CO2 Concentration Data'!H357</f>
        <v>557.93788242864082</v>
      </c>
      <c r="E357">
        <f>'CO2 Concentration Data'!I357</f>
        <v>819.85382223494059</v>
      </c>
      <c r="F357">
        <f>'CO2 Concentration Data'!K357-'CO2 Concentration Data'!$N$2</f>
        <v>399.15159865762308</v>
      </c>
    </row>
    <row r="358" spans="1:6" x14ac:dyDescent="0.25">
      <c r="A358">
        <f>'CO2 Concentration Data'!A358/60000</f>
        <v>29.606400000000001</v>
      </c>
      <c r="C358">
        <f>'CO2 Concentration Data'!G358</f>
        <v>442.91290903000885</v>
      </c>
      <c r="D358">
        <f>'CO2 Concentration Data'!H358</f>
        <v>556.80548718474904</v>
      </c>
      <c r="E358">
        <f>'CO2 Concentration Data'!I358</f>
        <v>815.53531649802426</v>
      </c>
      <c r="F358">
        <f>'CO2 Concentration Data'!K358-'CO2 Concentration Data'!$N$2</f>
        <v>399.32248216743471</v>
      </c>
    </row>
    <row r="359" spans="1:6" x14ac:dyDescent="0.25">
      <c r="A359">
        <f>'CO2 Concentration Data'!A359/60000</f>
        <v>29.6919</v>
      </c>
      <c r="C359">
        <f>'CO2 Concentration Data'!G359</f>
        <v>442.03752324239741</v>
      </c>
      <c r="D359">
        <f>'CO2 Concentration Data'!H359</f>
        <v>551.95236355541738</v>
      </c>
      <c r="E359">
        <f>'CO2 Concentration Data'!I359</f>
        <v>789.72474257161002</v>
      </c>
      <c r="F359">
        <f>'CO2 Concentration Data'!K359-'CO2 Concentration Data'!$N$2</f>
        <v>399.61318241905093</v>
      </c>
    </row>
    <row r="360" spans="1:6" x14ac:dyDescent="0.25">
      <c r="A360">
        <f>'CO2 Concentration Data'!A360/60000</f>
        <v>29.77375</v>
      </c>
      <c r="C360">
        <f>'CO2 Concentration Data'!G360</f>
        <v>442.47524199975658</v>
      </c>
      <c r="D360">
        <f>'CO2 Concentration Data'!H360</f>
        <v>547.30143790755574</v>
      </c>
      <c r="E360">
        <f>'CO2 Concentration Data'!I360</f>
        <v>738.60564611828954</v>
      </c>
      <c r="F360">
        <f>'CO2 Concentration Data'!K360-'CO2 Concentration Data'!$N$2</f>
        <v>399.8174579370949</v>
      </c>
    </row>
    <row r="361" spans="1:6" x14ac:dyDescent="0.25">
      <c r="A361">
        <f>'CO2 Concentration Data'!A361/60000</f>
        <v>29.855416666666667</v>
      </c>
      <c r="C361">
        <f>'CO2 Concentration Data'!G361</f>
        <v>441.79879070715839</v>
      </c>
      <c r="D361">
        <f>'CO2 Concentration Data'!H361</f>
        <v>544.67264980143773</v>
      </c>
      <c r="E361">
        <f>'CO2 Concentration Data'!I361</f>
        <v>759.99733415699552</v>
      </c>
      <c r="F361">
        <f>'CO2 Concentration Data'!K361-'CO2 Concentration Data'!$N$2</f>
        <v>399.92548875585072</v>
      </c>
    </row>
    <row r="362" spans="1:6" x14ac:dyDescent="0.25">
      <c r="A362">
        <f>'CO2 Concentration Data'!A362/60000</f>
        <v>29.938916666666668</v>
      </c>
      <c r="C362">
        <f>'CO2 Concentration Data'!G362</f>
        <v>441.36112367690606</v>
      </c>
      <c r="D362">
        <f>'CO2 Concentration Data'!H362</f>
        <v>527.20134245388294</v>
      </c>
      <c r="E362">
        <f>'CO2 Concentration Data'!I362</f>
        <v>792.9385042397671</v>
      </c>
      <c r="F362">
        <f>'CO2 Concentration Data'!K362-'CO2 Concentration Data'!$N$2</f>
        <v>400.03155381369271</v>
      </c>
    </row>
    <row r="364" spans="1:6" x14ac:dyDescent="0.25">
      <c r="A364" s="20"/>
      <c r="B364" s="20"/>
      <c r="C364">
        <f>AVERAGE(C242:C362)</f>
        <v>443.22236205680798</v>
      </c>
      <c r="D364">
        <f t="shared" ref="D364:F364" si="15">AVERAGE(D242:D362)</f>
        <v>543.35575074946325</v>
      </c>
      <c r="E364">
        <f t="shared" si="15"/>
        <v>777.09622547047047</v>
      </c>
      <c r="F364">
        <f t="shared" si="15"/>
        <v>399.39633883929781</v>
      </c>
    </row>
    <row r="366" spans="1:6" x14ac:dyDescent="0.25">
      <c r="C366" s="3"/>
      <c r="D366" s="3"/>
      <c r="E366" s="3"/>
    </row>
    <row r="367" spans="1:6" x14ac:dyDescent="0.25">
      <c r="A367" s="20"/>
      <c r="B367" s="20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2017-04-24T06:58:02Z</dcterms:modified>
</cp:coreProperties>
</file>